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18\Бюджет на 2019 и 2020-2021\материалы и прил. для бюджета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</sheets>
  <definedNames>
    <definedName name="_xlnm.Print_Titles" localSheetId="0">Лист1!$14:$17</definedName>
    <definedName name="_xlnm.Print_Area" localSheetId="0">Лист1!$A$1:$Q$83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3" i="1" l="1"/>
  <c r="M83" i="1"/>
  <c r="N83" i="1"/>
  <c r="P83" i="1"/>
  <c r="Q83" i="1"/>
  <c r="L83" i="1" l="1"/>
</calcChain>
</file>

<file path=xl/sharedStrings.xml><?xml version="1.0" encoding="utf-8"?>
<sst xmlns="http://schemas.openxmlformats.org/spreadsheetml/2006/main" count="657" uniqueCount="196">
  <si>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</si>
  <si>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</si>
  <si>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</si>
  <si>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</si>
  <si>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</si>
  <si>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</si>
  <si>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</si>
  <si>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</si>
  <si>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</si>
  <si>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</si>
  <si>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</si>
  <si>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</si>
  <si>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</si>
  <si>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</si>
  <si>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>Наименование публично-правового образования</t>
  </si>
  <si>
    <t>группа подвида доходов бюджета</t>
  </si>
  <si>
    <t>Единица измерения:</t>
  </si>
  <si>
    <t>Приложение</t>
  </si>
  <si>
    <t>Прогноз доходов  бюджета</t>
  </si>
  <si>
    <t xml:space="preserve"> источников доходов бюджета Сузунского района</t>
  </si>
  <si>
    <t>Наименование органа местного самоуправления</t>
  </si>
  <si>
    <t>Администрация Сузунского района</t>
  </si>
  <si>
    <t>Сузунский район</t>
  </si>
  <si>
    <t xml:space="preserve"> руб.</t>
  </si>
  <si>
    <t>Управление Федеральной налоговой службы по Новосибирской области</t>
  </si>
  <si>
    <t>01</t>
  </si>
  <si>
    <t>02</t>
  </si>
  <si>
    <t>03</t>
  </si>
  <si>
    <t>04</t>
  </si>
  <si>
    <t>05</t>
  </si>
  <si>
    <t>010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</si>
  <si>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</si>
  <si>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</si>
  <si>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</t>
  </si>
  <si>
    <t>0000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</si>
  <si>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</si>
  <si>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</si>
  <si>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</si>
  <si>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</si>
  <si>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</si>
  <si>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</si>
  <si>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230</t>
  </si>
  <si>
    <t>240</t>
  </si>
  <si>
    <t>250</t>
  </si>
  <si>
    <t>260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</si>
  <si>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</si>
  <si>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</si>
  <si>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</si>
  <si>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</si>
  <si>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Новосибирской области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</si>
  <si>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</si>
  <si>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</si>
  <si>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</si>
  <si>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</si>
  <si>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2</t>
  </si>
  <si>
    <t>08</t>
  </si>
  <si>
    <t>07</t>
  </si>
  <si>
    <t>150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</si>
  <si>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</si>
  <si>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</si>
  <si>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09</t>
  </si>
  <si>
    <t>053</t>
  </si>
  <si>
    <t>11</t>
  </si>
  <si>
    <t>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</si>
  <si>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</si>
  <si>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</si>
  <si>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</si>
  <si>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</si>
  <si>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администрация Сузунского района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</si>
  <si>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</si>
  <si>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</si>
  <si>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</si>
  <si>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</si>
  <si>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045</t>
  </si>
  <si>
    <t>21</t>
  </si>
  <si>
    <t>25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</si>
  <si>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</si>
  <si>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</si>
  <si>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</si>
  <si>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</si>
  <si>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</si>
  <si>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995</t>
  </si>
  <si>
    <t>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</si>
  <si>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</si>
  <si>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</si>
  <si>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14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</si>
  <si>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</si>
  <si>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</si>
  <si>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</si>
  <si>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</si>
  <si>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</si>
  <si>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</si>
  <si>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</t>
  </si>
  <si>
    <t>90</t>
  </si>
  <si>
    <t>050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</si>
  <si>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</si>
  <si>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</si>
  <si>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006</t>
  </si>
  <si>
    <t>Управление делами Губернатора Новосибирской области и Правительства Новосибирской области</t>
  </si>
  <si>
    <t>076</t>
  </si>
  <si>
    <t>Федеральное агенство по  рыболовству</t>
  </si>
  <si>
    <t>35</t>
  </si>
  <si>
    <t>Суммы по искам о возмещении вреда, причиненного окружающей среде, подлежащие зачислению в бюджеты муниципальных районов</t>
  </si>
  <si>
    <t>Департамент по охране животного мира Новосибирской области</t>
  </si>
  <si>
    <t>Федеральная служба по надзору в сфере защиты прав потребителей и благополучия человека (Управление Роспотребнадзора по Новосибирской области, Управление Роспотребнадзора по железнодорожному транспорту)</t>
  </si>
  <si>
    <t>15</t>
  </si>
  <si>
    <t>28</t>
  </si>
  <si>
    <t>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</si>
  <si>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</si>
  <si>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Федеральная налоговая служба (Управление Федеральной налоговой службы по Новосибирской области)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</si>
  <si>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</si>
  <si>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43</t>
  </si>
  <si>
    <t>45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</si>
  <si>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</si>
  <si>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Министерство внутренних дел Российской Федерации (Главное управление Министерства внутренних дел Российской Федерации по Новосибирской области)</t>
  </si>
  <si>
    <t>30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</si>
  <si>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</si>
  <si>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</si>
  <si>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060</t>
  </si>
  <si>
    <t>Денежные взыскания (штрафы) за нарушение земельного законодательства</t>
  </si>
  <si>
    <t>Федеральная служба государственной регистрации, кадастра и картографии (Управление Федеральной службы государственной регистрации, кадастра и картографии по Новосибирской области)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</si>
  <si>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</si>
  <si>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17</t>
  </si>
  <si>
    <t>180</t>
  </si>
  <si>
    <t>Невыясненные поступления, зачисляемые в бюджеты муниципальных районов</t>
  </si>
  <si>
    <t>001</t>
  </si>
  <si>
    <t>151</t>
  </si>
  <si>
    <t>Дотации бюджетам муниципальных районов на выравнивание бюджетной обеспеченности</t>
  </si>
  <si>
    <t>20</t>
  </si>
  <si>
    <t>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</si>
  <si>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</si>
  <si>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519</t>
  </si>
  <si>
    <t>555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</si>
  <si>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</si>
  <si>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</si>
  <si>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29</t>
  </si>
  <si>
    <t>999</t>
  </si>
  <si>
    <t>Прочие субсидии бюджетам муниципальных районов</t>
  </si>
  <si>
    <t>024</t>
  </si>
  <si>
    <t>Субвенции бюджетам муниципальных районов на выполнение передаваемых полномочий субъектов Российской Федерации</t>
  </si>
  <si>
    <t>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</si>
  <si>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</si>
  <si>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</si>
  <si>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</si>
  <si>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134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</si>
  <si>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</si>
  <si>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160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</si>
  <si>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</si>
  <si>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</si>
  <si>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</si>
  <si>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014</t>
  </si>
  <si>
    <t>49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</si>
  <si>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</si>
  <si>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</si>
  <si>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19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</si>
  <si>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</si>
  <si>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</si>
  <si>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527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</si>
  <si>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</si>
  <si>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</si>
  <si>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</si>
  <si>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Реестр источников доходов бюджета Сузунского района</t>
  </si>
  <si>
    <t>на "   " __________ 20    года</t>
  </si>
  <si>
    <t xml:space="preserve">              на                год и плановый период             и             годов</t>
  </si>
  <si>
    <t>к Порядку формирования и ведения реестра</t>
  </si>
  <si>
    <t xml:space="preserve">Прогноз доходов бюджета на текущий финансовый год </t>
  </si>
  <si>
    <t xml:space="preserve">Кассовые поступления в текущем финансовом году </t>
  </si>
  <si>
    <t xml:space="preserve">Оценка исполнения бюджета в текущем году </t>
  </si>
  <si>
    <t>на очердной финансовый год</t>
  </si>
  <si>
    <t xml:space="preserve">на первый год планового периода </t>
  </si>
  <si>
    <t>на второй год планового периода</t>
  </si>
  <si>
    <t xml:space="preserve">          Приложение</t>
  </si>
  <si>
    <t>от  ______________ № _________</t>
  </si>
  <si>
    <t xml:space="preserve">              на 2019 год и плановый период 2020 и 2021 годов</t>
  </si>
  <si>
    <t>на очердной финансовый год (2019)</t>
  </si>
  <si>
    <t>на первый год планового периода (2020)</t>
  </si>
  <si>
    <t>на второй год планового периода (2021)</t>
  </si>
  <si>
    <t>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</si>
  <si>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</si>
  <si>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</si>
  <si>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</si>
  <si>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</si>
  <si>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"01" ноября 2018 года</t>
  </si>
  <si>
    <t>Прогноз доходов бюджета на текущий финансовый год (плановые назначения на 01.11.2018)</t>
  </si>
  <si>
    <t>Кассовые поступления в текущем финансовом году (фактические поступления на 01.11.2018)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</si>
  <si>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</si>
  <si>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</si>
  <si>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041</t>
  </si>
  <si>
    <t>Оценка исполнения бюджета в текущем году (по итогам 10 месяцев)</t>
  </si>
  <si>
    <t>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</si>
  <si>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</si>
  <si>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18</t>
  </si>
  <si>
    <t>Доходы бюджетов муниципальных районов от возврата прочих остатков субсидий, субвенций, иных межбюджетных  трансфертов, имеющих целевое назначение, прошлых лет из бюджетов поселений</t>
  </si>
  <si>
    <t>Субвенции субвенций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 Российской Федерации"</t>
  </si>
  <si>
    <t>итого</t>
  </si>
  <si>
    <t>от "21" ноября  2017г. № 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</si>
</sst>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0" applyFont="1" applyFill="1" applyAlignment="1">
      <alignment vertical="center" wrapText="1"/>
    </xf>
    <xf numFmtId="49" fontId="5" fillId="0" borderId="0" xfId="0" applyNumberFormat="1" applyFont="1" applyFill="1"/>
    <xf numFmtId="49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vertical="center" wrapText="1"/>
    </xf>
    <xf numFmtId="0" fontId="8" fillId="0" borderId="0" xfId="0" applyFont="1" applyAlignment="1">
      <alignment horizontal="right"/>
    </xf>
    <xf numFmtId="0" fontId="9" fillId="0" borderId="0" xfId="0" applyFont="1"/>
    <xf numFmtId="0" fontId="1" fillId="0" borderId="12" xfId="1" applyFont="1" applyBorder="1" applyAlignment="1" applyProtection="1">
      <alignment horizontal="center" vertical="center" wrapText="1"/>
      <protection hidden="1"/>
    </xf>
    <xf numFmtId="0" fontId="1" fillId="0" borderId="13" xfId="1" applyFont="1" applyBorder="1" applyAlignment="1" applyProtection="1">
      <alignment horizontal="center" vertical="center" wrapText="1"/>
      <protection hidden="1"/>
    </xf>
    <xf numFmtId="0" fontId="10" fillId="0" borderId="13" xfId="1" applyFont="1" applyBorder="1" applyAlignment="1" applyProtection="1">
      <alignment horizontal="center" vertical="center" wrapText="1"/>
      <protection hidden="1"/>
    </xf>
    <xf numFmtId="0" fontId="10" fillId="0" borderId="14" xfId="1" applyFont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6" fillId="0" borderId="14" xfId="1" applyFont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1" applyNumberFormat="1" applyFont="1" applyFill="1" applyBorder="1" applyAlignment="1" applyProtection="1">
      <alignment horizontal="center" wrapText="1"/>
      <protection hidden="1"/>
    </xf>
    <xf numFmtId="0" fontId="7" fillId="0" borderId="37" xfId="1" applyNumberFormat="1" applyFont="1" applyFill="1" applyBorder="1" applyAlignment="1" applyProtection="1">
      <alignment horizontal="center" wrapText="1"/>
      <protection hidden="1"/>
    </xf>
    <xf numFmtId="0" fontId="7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20" xfId="1" applyNumberFormat="1" applyFont="1" applyFill="1" applyBorder="1" applyAlignment="1" applyProtection="1">
      <alignment horizontal="center" wrapText="1"/>
      <protection hidden="1"/>
    </xf>
    <xf numFmtId="0" fontId="7" fillId="0" borderId="21" xfId="1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Border="1" applyAlignment="1">
      <alignment horizontal="right"/>
    </xf>
    <xf numFmtId="49" fontId="9" fillId="0" borderId="13" xfId="0" applyNumberFormat="1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0" fontId="8" fillId="0" borderId="0" xfId="0" applyFont="1"/>
    <xf numFmtId="4" fontId="9" fillId="0" borderId="12" xfId="0" applyNumberFormat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1" fillId="0" borderId="25" xfId="0" applyFont="1" applyBorder="1" applyAlignment="1">
      <alignment horizontal="right" wrapText="1"/>
    </xf>
    <xf numFmtId="0" fontId="9" fillId="0" borderId="12" xfId="0" applyFont="1" applyBorder="1"/>
    <xf numFmtId="0" fontId="12" fillId="0" borderId="14" xfId="0" applyFont="1" applyBorder="1" applyAlignment="1">
      <alignment horizontal="right" wrapText="1"/>
    </xf>
    <xf numFmtId="0" fontId="8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wrapText="1"/>
    </xf>
    <xf numFmtId="0" fontId="9" fillId="0" borderId="6" xfId="0" applyFont="1" applyBorder="1"/>
    <xf numFmtId="0" fontId="13" fillId="0" borderId="14" xfId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0" borderId="0" xfId="1" applyAlignment="1" applyProtection="1">
      <alignment vertical="center"/>
      <protection hidden="1"/>
    </xf>
    <xf numFmtId="49" fontId="6" fillId="0" borderId="0" xfId="0" applyNumberFormat="1" applyFont="1" applyFill="1" applyAlignment="1">
      <alignment vertic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6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right" vertical="center"/>
    </xf>
    <xf numFmtId="0" fontId="11" fillId="0" borderId="41" xfId="0" applyFont="1" applyBorder="1" applyAlignment="1">
      <alignment horizontal="right" vertical="center" wrapText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6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11" xfId="0" applyFont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24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0" borderId="4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2" borderId="10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26" xfId="0" applyFont="1" applyBorder="1" applyAlignment="1">
      <alignment horizontal="right" vertical="center"/>
    </xf>
    <xf numFmtId="49" fontId="9" fillId="0" borderId="19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right" vertical="center"/>
    </xf>
    <xf numFmtId="49" fontId="9" fillId="0" borderId="16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right" vertical="center"/>
    </xf>
    <xf numFmtId="4" fontId="9" fillId="0" borderId="19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9" fontId="9" fillId="0" borderId="10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1" xfId="0" applyNumberFormat="1" applyFont="1" applyBorder="1" applyAlignment="1">
      <alignment horizontal="right" vertical="center"/>
    </xf>
    <xf numFmtId="49" fontId="9" fillId="2" borderId="10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49" fontId="9" fillId="2" borderId="11" xfId="0" applyNumberFormat="1" applyFont="1" applyFill="1" applyBorder="1" applyAlignment="1">
      <alignment horizontal="right" vertical="center"/>
    </xf>
    <xf numFmtId="4" fontId="9" fillId="2" borderId="10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49" fontId="9" fillId="0" borderId="38" xfId="0" applyNumberFormat="1" applyFont="1" applyBorder="1" applyAlignment="1">
      <alignment horizontal="right" vertical="center"/>
    </xf>
    <xf numFmtId="49" fontId="9" fillId="0" borderId="39" xfId="0" applyNumberFormat="1" applyFont="1" applyBorder="1" applyAlignment="1">
      <alignment horizontal="right" vertical="center"/>
    </xf>
    <xf numFmtId="49" fontId="9" fillId="0" borderId="40" xfId="0" applyNumberFormat="1" applyFont="1" applyBorder="1" applyAlignment="1">
      <alignment horizontal="right" vertical="center"/>
    </xf>
    <xf numFmtId="4" fontId="9" fillId="0" borderId="38" xfId="0" applyNumberFormat="1" applyFont="1" applyBorder="1" applyAlignment="1">
      <alignment horizontal="right" vertical="center"/>
    </xf>
    <xf numFmtId="4" fontId="9" fillId="0" borderId="39" xfId="0" applyNumberFormat="1" applyFont="1" applyBorder="1" applyAlignment="1">
      <alignment horizontal="right" vertical="center"/>
    </xf>
    <xf numFmtId="4" fontId="9" fillId="0" borderId="40" xfId="0" applyNumberFormat="1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right" vertical="center"/>
    </xf>
    <xf numFmtId="49" fontId="9" fillId="0" borderId="13" xfId="0" applyNumberFormat="1" applyFont="1" applyBorder="1" applyAlignment="1">
      <alignment horizontal="right" vertical="center"/>
    </xf>
    <xf numFmtId="49" fontId="9" fillId="0" borderId="14" xfId="0" applyNumberFormat="1" applyFont="1" applyBorder="1" applyAlignment="1">
      <alignment horizontal="right" vertical="center"/>
    </xf>
    <xf numFmtId="0" fontId="9" fillId="0" borderId="43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49" fontId="6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49" fontId="6" fillId="0" borderId="5" xfId="0" applyNumberFormat="1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42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/>
    </xf>
    <xf numFmtId="0" fontId="10" fillId="0" borderId="3" xfId="1" applyFont="1" applyBorder="1" applyAlignment="1" applyProtection="1">
      <alignment horizontal="center" vertical="center" wrapText="1"/>
      <protection hidden="1"/>
    </xf>
    <xf numFmtId="0" fontId="10" fillId="0" borderId="16" xfId="1" applyFont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19" xfId="1" applyFont="1" applyBorder="1" applyAlignment="1" applyProtection="1">
      <alignment horizontal="center" vertical="center"/>
      <protection hidden="1"/>
    </xf>
    <xf numFmtId="0" fontId="10" fillId="0" borderId="3" xfId="1" applyFont="1" applyBorder="1" applyAlignment="1" applyProtection="1">
      <alignment horizontal="center" vertical="center"/>
      <protection hidden="1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tabSelected="1" view="pageBreakPreview" topLeftCell="A11" zoomScale="93" zoomScaleNormal="78" zoomScaleSheetLayoutView="93" workbookViewId="0">
      <selection activeCell="I22" sqref="I22"/>
    </sheetView>
  </sheetViews>
  <sheetFormatPr defaultRowHeight="15" x14ac:dyDescent="0.2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style="50" customWidth="1"/>
    <col min="11" max="11" width="30.140625" style="50" customWidth="1"/>
    <col min="12" max="17" width="17.140625" customWidth="1"/>
  </cols>
  <sheetData>
    <row r="1" spans="1:30" x14ac:dyDescent="0.25">
      <c r="O1" s="17"/>
      <c r="P1" s="105" t="s">
        <v>17</v>
      </c>
      <c r="Q1" s="105"/>
    </row>
    <row r="2" spans="1:30" x14ac:dyDescent="0.25">
      <c r="O2" s="105" t="s">
        <v>164</v>
      </c>
      <c r="P2" s="105"/>
      <c r="Q2" s="105"/>
    </row>
    <row r="3" spans="1:30" s="2" customFormat="1" x14ac:dyDescent="0.25">
      <c r="A3" s="1"/>
      <c r="B3" s="1"/>
      <c r="C3" s="1"/>
      <c r="D3" s="1"/>
      <c r="E3" s="1"/>
      <c r="F3" s="1"/>
      <c r="G3" s="1"/>
      <c r="H3" s="1"/>
      <c r="I3" s="51"/>
      <c r="J3" s="1"/>
      <c r="K3" s="51"/>
      <c r="L3" s="1"/>
      <c r="M3" s="1"/>
      <c r="N3" s="1"/>
      <c r="O3" s="106" t="s">
        <v>19</v>
      </c>
      <c r="P3" s="106"/>
      <c r="Q3" s="106"/>
    </row>
    <row r="4" spans="1:30" s="2" customFormat="1" ht="18.75" customHeight="1" x14ac:dyDescent="0.25">
      <c r="A4" s="1"/>
      <c r="B4" s="1"/>
      <c r="C4" s="1"/>
      <c r="D4" s="1"/>
      <c r="E4" s="1"/>
      <c r="F4" s="1"/>
      <c r="G4" s="1"/>
      <c r="H4" s="1"/>
      <c r="I4" s="51"/>
      <c r="J4" s="1"/>
      <c r="K4" s="51"/>
      <c r="L4" s="1"/>
      <c r="M4" s="1"/>
      <c r="N4" s="1"/>
      <c r="O4" s="107" t="s">
        <v>195</v>
      </c>
      <c r="P4" s="107"/>
      <c r="Q4" s="107"/>
    </row>
    <row r="5" spans="1:30" s="2" customFormat="1" ht="25.5" customHeight="1" x14ac:dyDescent="0.2">
      <c r="A5" s="1"/>
      <c r="B5" s="1"/>
      <c r="C5" s="1"/>
      <c r="D5" s="1"/>
      <c r="E5" s="1"/>
      <c r="F5" s="1"/>
      <c r="G5" s="1"/>
      <c r="H5" s="1"/>
      <c r="I5" s="51"/>
      <c r="J5" s="1"/>
      <c r="K5" s="51"/>
      <c r="L5" s="1"/>
      <c r="M5" s="1"/>
      <c r="N5" s="1"/>
      <c r="O5" s="1"/>
      <c r="P5" s="1"/>
      <c r="Q5" s="1"/>
    </row>
    <row r="6" spans="1:30" s="2" customFormat="1" ht="20.45" customHeight="1" x14ac:dyDescent="0.2">
      <c r="A6" s="109" t="s">
        <v>161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5"/>
      <c r="S6" s="5"/>
      <c r="T6" s="5"/>
      <c r="U6" s="5"/>
      <c r="V6" s="5"/>
      <c r="W6" s="5"/>
      <c r="X6" s="5"/>
    </row>
    <row r="7" spans="1:30" s="2" customFormat="1" ht="21" customHeight="1" x14ac:dyDescent="0.2">
      <c r="A7" s="14"/>
      <c r="B7" s="14"/>
      <c r="C7" s="14"/>
      <c r="D7" s="14"/>
      <c r="E7" s="14"/>
      <c r="F7" s="14"/>
      <c r="G7" s="14"/>
      <c r="H7" s="109" t="s">
        <v>173</v>
      </c>
      <c r="I7" s="110"/>
      <c r="J7" s="110"/>
      <c r="K7" s="110"/>
      <c r="L7" s="110"/>
      <c r="M7" s="110"/>
      <c r="N7" s="14"/>
      <c r="O7" s="14"/>
      <c r="P7" s="14"/>
      <c r="Q7" s="14"/>
      <c r="R7" s="5"/>
      <c r="S7" s="5"/>
      <c r="T7" s="5"/>
      <c r="U7" s="5"/>
      <c r="V7" s="5"/>
      <c r="W7" s="5"/>
      <c r="X7" s="5"/>
    </row>
    <row r="8" spans="1:30" s="2" customFormat="1" ht="6" customHeight="1" x14ac:dyDescent="0.2">
      <c r="A8" s="1"/>
      <c r="B8" s="1"/>
      <c r="C8" s="1"/>
      <c r="D8" s="1"/>
      <c r="E8" s="1"/>
      <c r="F8" s="1"/>
      <c r="G8" s="1"/>
      <c r="H8" s="1"/>
      <c r="I8" s="51"/>
      <c r="J8" s="1"/>
      <c r="K8" s="51"/>
      <c r="L8" s="1"/>
      <c r="M8" s="1"/>
      <c r="N8" s="1"/>
      <c r="O8" s="116"/>
      <c r="P8" s="116"/>
      <c r="Q8" s="116"/>
    </row>
    <row r="9" spans="1:30" s="6" customFormat="1" ht="18.600000000000001" customHeight="1" x14ac:dyDescent="0.3">
      <c r="B9" s="108" t="s">
        <v>182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6" customFormat="1" ht="16.899999999999999" customHeight="1" x14ac:dyDescent="0.3">
      <c r="B10" s="103" t="s">
        <v>20</v>
      </c>
      <c r="C10" s="103"/>
      <c r="D10" s="103"/>
      <c r="E10" s="103"/>
      <c r="F10" s="103"/>
      <c r="G10" s="103"/>
      <c r="H10" s="102" t="s">
        <v>21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s="6" customFormat="1" ht="16.899999999999999" customHeight="1" x14ac:dyDescent="0.3">
      <c r="B11" s="103" t="s">
        <v>14</v>
      </c>
      <c r="C11" s="103"/>
      <c r="D11" s="103"/>
      <c r="E11" s="103"/>
      <c r="F11" s="103"/>
      <c r="G11" s="103"/>
      <c r="H11" s="104" t="s">
        <v>22</v>
      </c>
      <c r="I11" s="104"/>
      <c r="J11" s="104"/>
      <c r="K11" s="104"/>
      <c r="L11" s="104"/>
      <c r="M11" s="104"/>
      <c r="N11" s="104"/>
      <c r="O11" s="104"/>
      <c r="P11" s="104"/>
      <c r="Q11" s="104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s="6" customFormat="1" ht="15" customHeight="1" x14ac:dyDescent="0.3">
      <c r="B12" s="147" t="s">
        <v>16</v>
      </c>
      <c r="C12" s="147"/>
      <c r="D12" s="148" t="s">
        <v>23</v>
      </c>
      <c r="E12" s="148"/>
      <c r="F12" s="8"/>
      <c r="G12" s="9"/>
      <c r="H12" s="9"/>
      <c r="I12" s="52"/>
      <c r="J12" s="11"/>
      <c r="K12" s="9"/>
      <c r="L12" s="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 x14ac:dyDescent="0.25">
      <c r="A13" s="1"/>
      <c r="B13" s="1"/>
      <c r="C13" s="1"/>
      <c r="D13" s="1"/>
      <c r="E13" s="1"/>
      <c r="F13" s="1"/>
      <c r="G13" s="1"/>
      <c r="H13" s="1"/>
      <c r="I13" s="51"/>
      <c r="J13" s="1"/>
      <c r="K13" s="51"/>
      <c r="L13" s="1"/>
      <c r="M13" s="1"/>
      <c r="N13" s="1"/>
      <c r="O13" s="3"/>
      <c r="P13" s="3"/>
      <c r="Q13" s="3"/>
    </row>
    <row r="14" spans="1:30" s="2" customFormat="1" ht="12.75" customHeight="1" thickBot="1" x14ac:dyDescent="0.25">
      <c r="A14" s="117" t="s">
        <v>0</v>
      </c>
      <c r="B14" s="120" t="s">
        <v>1</v>
      </c>
      <c r="C14" s="121"/>
      <c r="D14" s="121"/>
      <c r="E14" s="121"/>
      <c r="F14" s="121"/>
      <c r="G14" s="121"/>
      <c r="H14" s="122"/>
      <c r="I14" s="123" t="s">
        <v>2</v>
      </c>
      <c r="J14" s="126" t="s">
        <v>3</v>
      </c>
      <c r="K14" s="127"/>
      <c r="L14" s="130" t="s">
        <v>183</v>
      </c>
      <c r="M14" s="133" t="s">
        <v>184</v>
      </c>
      <c r="N14" s="136" t="s">
        <v>188</v>
      </c>
      <c r="O14" s="139" t="s">
        <v>18</v>
      </c>
      <c r="P14" s="140"/>
      <c r="Q14" s="141"/>
    </row>
    <row r="15" spans="1:30" s="2" customFormat="1" ht="53.25" customHeight="1" x14ac:dyDescent="0.2">
      <c r="A15" s="118"/>
      <c r="B15" s="145" t="s">
        <v>4</v>
      </c>
      <c r="C15" s="146"/>
      <c r="D15" s="146"/>
      <c r="E15" s="146"/>
      <c r="F15" s="146"/>
      <c r="G15" s="114" t="s">
        <v>5</v>
      </c>
      <c r="H15" s="115"/>
      <c r="I15" s="124"/>
      <c r="J15" s="128"/>
      <c r="K15" s="129"/>
      <c r="L15" s="131"/>
      <c r="M15" s="134"/>
      <c r="N15" s="137"/>
      <c r="O15" s="142"/>
      <c r="P15" s="143"/>
      <c r="Q15" s="144"/>
    </row>
    <row r="16" spans="1:30" s="2" customFormat="1" ht="61.9" customHeight="1" thickBot="1" x14ac:dyDescent="0.25">
      <c r="A16" s="119"/>
      <c r="B16" s="19" t="s">
        <v>6</v>
      </c>
      <c r="C16" s="20" t="s">
        <v>7</v>
      </c>
      <c r="D16" s="20" t="s">
        <v>8</v>
      </c>
      <c r="E16" s="20" t="s">
        <v>9</v>
      </c>
      <c r="F16" s="20" t="s">
        <v>10</v>
      </c>
      <c r="G16" s="21" t="s">
        <v>15</v>
      </c>
      <c r="H16" s="22" t="s">
        <v>11</v>
      </c>
      <c r="I16" s="125"/>
      <c r="J16" s="25" t="s">
        <v>12</v>
      </c>
      <c r="K16" s="26" t="s">
        <v>13</v>
      </c>
      <c r="L16" s="132"/>
      <c r="M16" s="135"/>
      <c r="N16" s="138"/>
      <c r="O16" s="27" t="s">
        <v>174</v>
      </c>
      <c r="P16" s="23" t="s">
        <v>175</v>
      </c>
      <c r="Q16" s="24" t="s">
        <v>176</v>
      </c>
    </row>
    <row r="17" spans="1:17" s="4" customFormat="1" ht="15.6" customHeight="1" thickBot="1" x14ac:dyDescent="0.3">
      <c r="A17" s="31">
        <v>1</v>
      </c>
      <c r="B17" s="28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30">
        <v>8</v>
      </c>
      <c r="I17" s="53">
        <v>9</v>
      </c>
      <c r="J17" s="28">
        <v>10</v>
      </c>
      <c r="K17" s="58">
        <v>11</v>
      </c>
      <c r="L17" s="28">
        <v>12</v>
      </c>
      <c r="M17" s="29">
        <v>13</v>
      </c>
      <c r="N17" s="30">
        <v>14</v>
      </c>
      <c r="O17" s="32">
        <v>15</v>
      </c>
      <c r="P17" s="33">
        <v>16</v>
      </c>
      <c r="Q17" s="30">
        <v>17</v>
      </c>
    </row>
    <row r="18" spans="1:17" s="76" customFormat="1" ht="50.25" customHeight="1" x14ac:dyDescent="0.25">
      <c r="A18" s="68">
        <v>1</v>
      </c>
      <c r="B18" s="69">
        <v>1</v>
      </c>
      <c r="C18" s="70" t="s">
        <v>25</v>
      </c>
      <c r="D18" s="70" t="s">
        <v>26</v>
      </c>
      <c r="E18" s="70" t="s">
        <v>30</v>
      </c>
      <c r="F18" s="70" t="s">
        <v>25</v>
      </c>
      <c r="G18" s="70" t="s">
        <v>34</v>
      </c>
      <c r="H18" s="71" t="s">
        <v>31</v>
      </c>
      <c r="I18" s="54" t="s">
        <v>32</v>
      </c>
      <c r="J18" s="72">
        <v>182</v>
      </c>
      <c r="K18" s="59" t="s">
        <v>24</v>
      </c>
      <c r="L18" s="73">
        <v>95269100</v>
      </c>
      <c r="M18" s="74">
        <v>77613116.459999993</v>
      </c>
      <c r="N18" s="75">
        <v>94150000</v>
      </c>
      <c r="O18" s="73">
        <v>97307900</v>
      </c>
      <c r="P18" s="74">
        <v>96710500</v>
      </c>
      <c r="Q18" s="75">
        <v>99226400</v>
      </c>
    </row>
    <row r="19" spans="1:17" s="76" customFormat="1" ht="73.5" customHeight="1" x14ac:dyDescent="0.25">
      <c r="A19" s="68">
        <v>2</v>
      </c>
      <c r="B19" s="77" t="s">
        <v>33</v>
      </c>
      <c r="C19" s="78" t="s">
        <v>25</v>
      </c>
      <c r="D19" s="78" t="s">
        <v>26</v>
      </c>
      <c r="E19" s="78" t="s">
        <v>35</v>
      </c>
      <c r="F19" s="78" t="s">
        <v>25</v>
      </c>
      <c r="G19" s="78" t="s">
        <v>34</v>
      </c>
      <c r="H19" s="79" t="s">
        <v>31</v>
      </c>
      <c r="I19" s="55" t="s">
        <v>36</v>
      </c>
      <c r="J19" s="72">
        <v>182</v>
      </c>
      <c r="K19" s="59" t="s">
        <v>24</v>
      </c>
      <c r="L19" s="80">
        <v>166100</v>
      </c>
      <c r="M19" s="81">
        <v>165691.92000000001</v>
      </c>
      <c r="N19" s="82">
        <v>200000</v>
      </c>
      <c r="O19" s="80">
        <v>200000</v>
      </c>
      <c r="P19" s="81">
        <v>190000</v>
      </c>
      <c r="Q19" s="82">
        <v>250000</v>
      </c>
    </row>
    <row r="20" spans="1:17" s="76" customFormat="1" ht="36.75" customHeight="1" x14ac:dyDescent="0.25">
      <c r="A20" s="68">
        <v>3</v>
      </c>
      <c r="B20" s="77" t="s">
        <v>33</v>
      </c>
      <c r="C20" s="78" t="s">
        <v>25</v>
      </c>
      <c r="D20" s="78" t="s">
        <v>26</v>
      </c>
      <c r="E20" s="78" t="s">
        <v>37</v>
      </c>
      <c r="F20" s="78" t="s">
        <v>25</v>
      </c>
      <c r="G20" s="78" t="s">
        <v>34</v>
      </c>
      <c r="H20" s="79" t="s">
        <v>31</v>
      </c>
      <c r="I20" s="55" t="s">
        <v>38</v>
      </c>
      <c r="J20" s="72">
        <v>182</v>
      </c>
      <c r="K20" s="59" t="s">
        <v>24</v>
      </c>
      <c r="L20" s="80">
        <v>431500</v>
      </c>
      <c r="M20" s="81">
        <v>451092.63</v>
      </c>
      <c r="N20" s="82">
        <v>500000</v>
      </c>
      <c r="O20" s="80">
        <v>500000</v>
      </c>
      <c r="P20" s="81">
        <v>450000</v>
      </c>
      <c r="Q20" s="82">
        <v>550000</v>
      </c>
    </row>
    <row r="21" spans="1:17" s="76" customFormat="1" ht="56.25" x14ac:dyDescent="0.25">
      <c r="A21" s="68">
        <v>4</v>
      </c>
      <c r="B21" s="77" t="s">
        <v>33</v>
      </c>
      <c r="C21" s="78" t="s">
        <v>25</v>
      </c>
      <c r="D21" s="78" t="s">
        <v>26</v>
      </c>
      <c r="E21" s="78" t="s">
        <v>39</v>
      </c>
      <c r="F21" s="78" t="s">
        <v>25</v>
      </c>
      <c r="G21" s="78" t="s">
        <v>34</v>
      </c>
      <c r="H21" s="79" t="s">
        <v>31</v>
      </c>
      <c r="I21" s="55" t="s">
        <v>40</v>
      </c>
      <c r="J21" s="72">
        <v>182</v>
      </c>
      <c r="K21" s="59" t="s">
        <v>24</v>
      </c>
      <c r="L21" s="80">
        <v>120000</v>
      </c>
      <c r="M21" s="81">
        <v>138650.59</v>
      </c>
      <c r="N21" s="82">
        <v>150000</v>
      </c>
      <c r="O21" s="80">
        <v>150000</v>
      </c>
      <c r="P21" s="81">
        <v>140000</v>
      </c>
      <c r="Q21" s="82">
        <v>200000</v>
      </c>
    </row>
    <row r="22" spans="1:17" s="76" customFormat="1" ht="44.45" customHeight="1" x14ac:dyDescent="0.25">
      <c r="A22" s="68">
        <v>5</v>
      </c>
      <c r="B22" s="77" t="s">
        <v>33</v>
      </c>
      <c r="C22" s="78" t="s">
        <v>27</v>
      </c>
      <c r="D22" s="78" t="s">
        <v>26</v>
      </c>
      <c r="E22" s="78" t="s">
        <v>41</v>
      </c>
      <c r="F22" s="78" t="s">
        <v>25</v>
      </c>
      <c r="G22" s="78" t="s">
        <v>34</v>
      </c>
      <c r="H22" s="79" t="s">
        <v>31</v>
      </c>
      <c r="I22" s="55" t="s">
        <v>45</v>
      </c>
      <c r="J22" s="72">
        <v>100</v>
      </c>
      <c r="K22" s="59" t="s">
        <v>49</v>
      </c>
      <c r="L22" s="80">
        <v>3294900</v>
      </c>
      <c r="M22" s="81">
        <v>3664548.71</v>
      </c>
      <c r="N22" s="82">
        <v>4390000</v>
      </c>
      <c r="O22" s="80">
        <v>3013800</v>
      </c>
      <c r="P22" s="81">
        <v>2862100</v>
      </c>
      <c r="Q22" s="82">
        <v>2939500</v>
      </c>
    </row>
    <row r="23" spans="1:17" s="76" customFormat="1" ht="51.75" customHeight="1" x14ac:dyDescent="0.25">
      <c r="A23" s="68">
        <v>6</v>
      </c>
      <c r="B23" s="77" t="s">
        <v>33</v>
      </c>
      <c r="C23" s="78" t="s">
        <v>27</v>
      </c>
      <c r="D23" s="78" t="s">
        <v>26</v>
      </c>
      <c r="E23" s="78" t="s">
        <v>42</v>
      </c>
      <c r="F23" s="78" t="s">
        <v>25</v>
      </c>
      <c r="G23" s="78" t="s">
        <v>34</v>
      </c>
      <c r="H23" s="79" t="s">
        <v>31</v>
      </c>
      <c r="I23" s="55" t="s">
        <v>46</v>
      </c>
      <c r="J23" s="72">
        <v>100</v>
      </c>
      <c r="K23" s="59" t="s">
        <v>49</v>
      </c>
      <c r="L23" s="80">
        <v>35600</v>
      </c>
      <c r="M23" s="81">
        <v>34000.11</v>
      </c>
      <c r="N23" s="82">
        <v>40000</v>
      </c>
      <c r="O23" s="80">
        <v>25300</v>
      </c>
      <c r="P23" s="81">
        <v>24100</v>
      </c>
      <c r="Q23" s="82">
        <v>24700</v>
      </c>
    </row>
    <row r="24" spans="1:17" s="76" customFormat="1" ht="48.75" customHeight="1" x14ac:dyDescent="0.25">
      <c r="A24" s="68">
        <v>7</v>
      </c>
      <c r="B24" s="77" t="s">
        <v>33</v>
      </c>
      <c r="C24" s="78" t="s">
        <v>27</v>
      </c>
      <c r="D24" s="78" t="s">
        <v>26</v>
      </c>
      <c r="E24" s="78" t="s">
        <v>43</v>
      </c>
      <c r="F24" s="78" t="s">
        <v>25</v>
      </c>
      <c r="G24" s="78" t="s">
        <v>34</v>
      </c>
      <c r="H24" s="79" t="s">
        <v>31</v>
      </c>
      <c r="I24" s="55" t="s">
        <v>47</v>
      </c>
      <c r="J24" s="72">
        <v>100</v>
      </c>
      <c r="K24" s="59" t="s">
        <v>49</v>
      </c>
      <c r="L24" s="80">
        <v>5165000</v>
      </c>
      <c r="M24" s="81">
        <v>5437356.6600000001</v>
      </c>
      <c r="N24" s="82">
        <v>6525000</v>
      </c>
      <c r="O24" s="80">
        <v>4778300</v>
      </c>
      <c r="P24" s="81">
        <v>4537700</v>
      </c>
      <c r="Q24" s="82">
        <v>4660300</v>
      </c>
    </row>
    <row r="25" spans="1:17" s="76" customFormat="1" ht="46.15" customHeight="1" x14ac:dyDescent="0.25">
      <c r="A25" s="68">
        <v>8</v>
      </c>
      <c r="B25" s="77" t="s">
        <v>33</v>
      </c>
      <c r="C25" s="78" t="s">
        <v>27</v>
      </c>
      <c r="D25" s="78" t="s">
        <v>26</v>
      </c>
      <c r="E25" s="78" t="s">
        <v>44</v>
      </c>
      <c r="F25" s="78" t="s">
        <v>25</v>
      </c>
      <c r="G25" s="78" t="s">
        <v>34</v>
      </c>
      <c r="H25" s="79" t="s">
        <v>31</v>
      </c>
      <c r="I25" s="55" t="s">
        <v>48</v>
      </c>
      <c r="J25" s="72">
        <v>100</v>
      </c>
      <c r="K25" s="59" t="s">
        <v>49</v>
      </c>
      <c r="L25" s="80">
        <v>409600</v>
      </c>
      <c r="M25" s="81">
        <v>-827753.07</v>
      </c>
      <c r="N25" s="82">
        <v>-990000</v>
      </c>
      <c r="O25" s="80">
        <v>624700</v>
      </c>
      <c r="P25" s="81">
        <v>593300</v>
      </c>
      <c r="Q25" s="82">
        <v>609300</v>
      </c>
    </row>
    <row r="26" spans="1:17" s="76" customFormat="1" ht="29.25" customHeight="1" x14ac:dyDescent="0.25">
      <c r="A26" s="68">
        <v>9</v>
      </c>
      <c r="B26" s="77" t="s">
        <v>33</v>
      </c>
      <c r="C26" s="78" t="s">
        <v>29</v>
      </c>
      <c r="D26" s="78" t="s">
        <v>26</v>
      </c>
      <c r="E26" s="78" t="s">
        <v>30</v>
      </c>
      <c r="F26" s="78" t="s">
        <v>26</v>
      </c>
      <c r="G26" s="78" t="s">
        <v>34</v>
      </c>
      <c r="H26" s="79" t="s">
        <v>31</v>
      </c>
      <c r="I26" s="56" t="s">
        <v>50</v>
      </c>
      <c r="J26" s="65">
        <v>182</v>
      </c>
      <c r="K26" s="59" t="s">
        <v>24</v>
      </c>
      <c r="L26" s="80">
        <v>9005690</v>
      </c>
      <c r="M26" s="81">
        <v>8498427.5700000003</v>
      </c>
      <c r="N26" s="82">
        <v>9005690</v>
      </c>
      <c r="O26" s="80">
        <v>9057700</v>
      </c>
      <c r="P26" s="81">
        <v>9265900</v>
      </c>
      <c r="Q26" s="82">
        <v>2164000</v>
      </c>
    </row>
    <row r="27" spans="1:17" s="76" customFormat="1" ht="29.25" customHeight="1" x14ac:dyDescent="0.25">
      <c r="A27" s="68">
        <v>10</v>
      </c>
      <c r="B27" s="77" t="s">
        <v>33</v>
      </c>
      <c r="C27" s="78" t="s">
        <v>29</v>
      </c>
      <c r="D27" s="78" t="s">
        <v>26</v>
      </c>
      <c r="E27" s="78" t="s">
        <v>35</v>
      </c>
      <c r="F27" s="78" t="s">
        <v>26</v>
      </c>
      <c r="G27" s="78" t="s">
        <v>34</v>
      </c>
      <c r="H27" s="79" t="s">
        <v>31</v>
      </c>
      <c r="I27" s="55" t="s">
        <v>51</v>
      </c>
      <c r="J27" s="65">
        <v>182</v>
      </c>
      <c r="K27" s="59" t="s">
        <v>24</v>
      </c>
      <c r="L27" s="80">
        <v>10</v>
      </c>
      <c r="M27" s="81">
        <v>5.74</v>
      </c>
      <c r="N27" s="82">
        <v>10</v>
      </c>
      <c r="O27" s="80">
        <v>100</v>
      </c>
      <c r="P27" s="81">
        <v>100</v>
      </c>
      <c r="Q27" s="82">
        <v>100</v>
      </c>
    </row>
    <row r="28" spans="1:17" s="76" customFormat="1" ht="29.25" customHeight="1" x14ac:dyDescent="0.25">
      <c r="A28" s="68">
        <v>11</v>
      </c>
      <c r="B28" s="77" t="s">
        <v>33</v>
      </c>
      <c r="C28" s="78" t="s">
        <v>29</v>
      </c>
      <c r="D28" s="78" t="s">
        <v>27</v>
      </c>
      <c r="E28" s="78" t="s">
        <v>30</v>
      </c>
      <c r="F28" s="78" t="s">
        <v>25</v>
      </c>
      <c r="G28" s="78" t="s">
        <v>34</v>
      </c>
      <c r="H28" s="79" t="s">
        <v>31</v>
      </c>
      <c r="I28" s="55" t="s">
        <v>52</v>
      </c>
      <c r="J28" s="65">
        <v>182</v>
      </c>
      <c r="K28" s="59" t="s">
        <v>24</v>
      </c>
      <c r="L28" s="80">
        <v>890800</v>
      </c>
      <c r="M28" s="81">
        <v>879752.05</v>
      </c>
      <c r="N28" s="82">
        <v>890800</v>
      </c>
      <c r="O28" s="80">
        <v>851900</v>
      </c>
      <c r="P28" s="81">
        <v>879100</v>
      </c>
      <c r="Q28" s="82">
        <v>907300</v>
      </c>
    </row>
    <row r="29" spans="1:17" s="76" customFormat="1" ht="29.25" customHeight="1" x14ac:dyDescent="0.25">
      <c r="A29" s="68">
        <v>12</v>
      </c>
      <c r="B29" s="77" t="s">
        <v>33</v>
      </c>
      <c r="C29" s="78" t="s">
        <v>29</v>
      </c>
      <c r="D29" s="78" t="s">
        <v>28</v>
      </c>
      <c r="E29" s="78" t="s">
        <v>35</v>
      </c>
      <c r="F29" s="78" t="s">
        <v>26</v>
      </c>
      <c r="G29" s="78" t="s">
        <v>34</v>
      </c>
      <c r="H29" s="79" t="s">
        <v>31</v>
      </c>
      <c r="I29" s="55" t="s">
        <v>53</v>
      </c>
      <c r="J29" s="65">
        <v>182</v>
      </c>
      <c r="K29" s="59" t="s">
        <v>24</v>
      </c>
      <c r="L29" s="80">
        <v>77500</v>
      </c>
      <c r="M29" s="81">
        <v>39225</v>
      </c>
      <c r="N29" s="82">
        <v>77500</v>
      </c>
      <c r="O29" s="80">
        <v>114400</v>
      </c>
      <c r="P29" s="81">
        <v>119000</v>
      </c>
      <c r="Q29" s="82">
        <v>123600</v>
      </c>
    </row>
    <row r="30" spans="1:17" s="76" customFormat="1" ht="29.25" customHeight="1" x14ac:dyDescent="0.25">
      <c r="A30" s="68">
        <v>13</v>
      </c>
      <c r="B30" s="77" t="s">
        <v>33</v>
      </c>
      <c r="C30" s="78" t="s">
        <v>55</v>
      </c>
      <c r="D30" s="78" t="s">
        <v>27</v>
      </c>
      <c r="E30" s="78" t="s">
        <v>30</v>
      </c>
      <c r="F30" s="78" t="s">
        <v>25</v>
      </c>
      <c r="G30" s="78" t="s">
        <v>34</v>
      </c>
      <c r="H30" s="79" t="s">
        <v>31</v>
      </c>
      <c r="I30" s="55" t="s">
        <v>58</v>
      </c>
      <c r="J30" s="65">
        <v>182</v>
      </c>
      <c r="K30" s="59" t="s">
        <v>24</v>
      </c>
      <c r="L30" s="80">
        <v>2493100</v>
      </c>
      <c r="M30" s="81">
        <v>2179219.0699999998</v>
      </c>
      <c r="N30" s="82">
        <v>2493100</v>
      </c>
      <c r="O30" s="80">
        <v>2387400</v>
      </c>
      <c r="P30" s="81">
        <v>2411300</v>
      </c>
      <c r="Q30" s="82">
        <v>2435400</v>
      </c>
    </row>
    <row r="31" spans="1:17" s="76" customFormat="1" ht="29.25" customHeight="1" x14ac:dyDescent="0.25">
      <c r="A31" s="68">
        <v>14</v>
      </c>
      <c r="B31" s="77" t="s">
        <v>33</v>
      </c>
      <c r="C31" s="78" t="s">
        <v>55</v>
      </c>
      <c r="D31" s="78" t="s">
        <v>56</v>
      </c>
      <c r="E31" s="78" t="s">
        <v>57</v>
      </c>
      <c r="F31" s="78" t="s">
        <v>25</v>
      </c>
      <c r="G31" s="78" t="s">
        <v>34</v>
      </c>
      <c r="H31" s="79" t="s">
        <v>31</v>
      </c>
      <c r="I31" s="55" t="s">
        <v>59</v>
      </c>
      <c r="J31" s="65">
        <v>182</v>
      </c>
      <c r="K31" s="59" t="s">
        <v>24</v>
      </c>
      <c r="L31" s="80">
        <v>6000</v>
      </c>
      <c r="M31" s="81">
        <v>6000</v>
      </c>
      <c r="N31" s="82">
        <v>6000</v>
      </c>
      <c r="O31" s="80">
        <v>0</v>
      </c>
      <c r="P31" s="81">
        <v>0</v>
      </c>
      <c r="Q31" s="82">
        <v>0</v>
      </c>
    </row>
    <row r="32" spans="1:17" s="76" customFormat="1" ht="57" customHeight="1" x14ac:dyDescent="0.25">
      <c r="A32" s="68">
        <v>15</v>
      </c>
      <c r="B32" s="77" t="s">
        <v>33</v>
      </c>
      <c r="C32" s="78" t="s">
        <v>62</v>
      </c>
      <c r="D32" s="78" t="s">
        <v>29</v>
      </c>
      <c r="E32" s="78" t="s">
        <v>63</v>
      </c>
      <c r="F32" s="78" t="s">
        <v>29</v>
      </c>
      <c r="G32" s="78" t="s">
        <v>34</v>
      </c>
      <c r="H32" s="79" t="s">
        <v>64</v>
      </c>
      <c r="I32" s="55" t="s">
        <v>65</v>
      </c>
      <c r="J32" s="65">
        <v>810</v>
      </c>
      <c r="K32" s="60" t="s">
        <v>68</v>
      </c>
      <c r="L32" s="80">
        <v>1044300</v>
      </c>
      <c r="M32" s="81">
        <v>1906713.49</v>
      </c>
      <c r="N32" s="82">
        <v>2220000</v>
      </c>
      <c r="O32" s="80">
        <v>2060000</v>
      </c>
      <c r="P32" s="81">
        <v>2020000</v>
      </c>
      <c r="Q32" s="82">
        <v>2045000</v>
      </c>
    </row>
    <row r="33" spans="1:17" s="76" customFormat="1" ht="52.5" customHeight="1" x14ac:dyDescent="0.25">
      <c r="A33" s="68">
        <v>16</v>
      </c>
      <c r="B33" s="77" t="s">
        <v>33</v>
      </c>
      <c r="C33" s="78" t="s">
        <v>62</v>
      </c>
      <c r="D33" s="78" t="s">
        <v>29</v>
      </c>
      <c r="E33" s="78" t="s">
        <v>63</v>
      </c>
      <c r="F33" s="78" t="s">
        <v>66</v>
      </c>
      <c r="G33" s="78" t="s">
        <v>34</v>
      </c>
      <c r="H33" s="79" t="s">
        <v>64</v>
      </c>
      <c r="I33" s="55" t="s">
        <v>67</v>
      </c>
      <c r="J33" s="65">
        <v>810</v>
      </c>
      <c r="K33" s="60" t="s">
        <v>68</v>
      </c>
      <c r="L33" s="80">
        <v>167600</v>
      </c>
      <c r="M33" s="81">
        <v>522498.59</v>
      </c>
      <c r="N33" s="82">
        <v>550000</v>
      </c>
      <c r="O33" s="80">
        <v>211000</v>
      </c>
      <c r="P33" s="81">
        <v>206000</v>
      </c>
      <c r="Q33" s="82">
        <v>223000</v>
      </c>
    </row>
    <row r="34" spans="1:17" s="76" customFormat="1" ht="52.5" customHeight="1" x14ac:dyDescent="0.25">
      <c r="A34" s="68">
        <v>17</v>
      </c>
      <c r="B34" s="77" t="s">
        <v>33</v>
      </c>
      <c r="C34" s="78" t="s">
        <v>62</v>
      </c>
      <c r="D34" s="78" t="s">
        <v>29</v>
      </c>
      <c r="E34" s="78" t="s">
        <v>185</v>
      </c>
      <c r="F34" s="78" t="s">
        <v>29</v>
      </c>
      <c r="G34" s="78" t="s">
        <v>34</v>
      </c>
      <c r="H34" s="79" t="s">
        <v>64</v>
      </c>
      <c r="I34" s="55" t="s">
        <v>186</v>
      </c>
      <c r="J34" s="65">
        <v>810</v>
      </c>
      <c r="K34" s="60" t="s">
        <v>68</v>
      </c>
      <c r="L34" s="80">
        <v>0</v>
      </c>
      <c r="M34" s="81">
        <v>21986.61</v>
      </c>
      <c r="N34" s="82">
        <v>22000</v>
      </c>
      <c r="O34" s="80">
        <v>21000</v>
      </c>
      <c r="P34" s="81">
        <v>21000</v>
      </c>
      <c r="Q34" s="82">
        <v>21000</v>
      </c>
    </row>
    <row r="35" spans="1:17" s="76" customFormat="1" ht="22.5" x14ac:dyDescent="0.25">
      <c r="A35" s="68">
        <v>18</v>
      </c>
      <c r="B35" s="77" t="s">
        <v>33</v>
      </c>
      <c r="C35" s="78" t="s">
        <v>62</v>
      </c>
      <c r="D35" s="78" t="s">
        <v>29</v>
      </c>
      <c r="E35" s="78" t="s">
        <v>69</v>
      </c>
      <c r="F35" s="78" t="s">
        <v>29</v>
      </c>
      <c r="G35" s="78" t="s">
        <v>34</v>
      </c>
      <c r="H35" s="79" t="s">
        <v>64</v>
      </c>
      <c r="I35" s="55" t="s">
        <v>70</v>
      </c>
      <c r="J35" s="65">
        <v>810</v>
      </c>
      <c r="K35" s="60" t="s">
        <v>68</v>
      </c>
      <c r="L35" s="80">
        <v>865000</v>
      </c>
      <c r="M35" s="81">
        <v>1270297.72</v>
      </c>
      <c r="N35" s="82">
        <v>1400000</v>
      </c>
      <c r="O35" s="80">
        <v>1100000</v>
      </c>
      <c r="P35" s="81">
        <v>1100000</v>
      </c>
      <c r="Q35" s="82">
        <v>1100000</v>
      </c>
    </row>
    <row r="36" spans="1:17" s="76" customFormat="1" ht="33.75" x14ac:dyDescent="0.25">
      <c r="A36" s="68">
        <v>19</v>
      </c>
      <c r="B36" s="77" t="s">
        <v>33</v>
      </c>
      <c r="C36" s="78" t="s">
        <v>62</v>
      </c>
      <c r="D36" s="78" t="s">
        <v>56</v>
      </c>
      <c r="E36" s="78" t="s">
        <v>71</v>
      </c>
      <c r="F36" s="78" t="s">
        <v>29</v>
      </c>
      <c r="G36" s="78" t="s">
        <v>34</v>
      </c>
      <c r="H36" s="79" t="s">
        <v>64</v>
      </c>
      <c r="I36" s="55" t="s">
        <v>72</v>
      </c>
      <c r="J36" s="65">
        <v>810</v>
      </c>
      <c r="K36" s="60" t="s">
        <v>68</v>
      </c>
      <c r="L36" s="80">
        <v>0</v>
      </c>
      <c r="M36" s="81">
        <v>1700</v>
      </c>
      <c r="N36" s="82">
        <v>1700</v>
      </c>
      <c r="O36" s="80">
        <v>0</v>
      </c>
      <c r="P36" s="81">
        <v>0</v>
      </c>
      <c r="Q36" s="82">
        <v>0</v>
      </c>
    </row>
    <row r="37" spans="1:17" s="76" customFormat="1" ht="45" x14ac:dyDescent="0.25">
      <c r="A37" s="68">
        <v>20</v>
      </c>
      <c r="B37" s="77" t="s">
        <v>33</v>
      </c>
      <c r="C37" s="78" t="s">
        <v>62</v>
      </c>
      <c r="D37" s="78" t="s">
        <v>60</v>
      </c>
      <c r="E37" s="78" t="s">
        <v>73</v>
      </c>
      <c r="F37" s="78" t="s">
        <v>29</v>
      </c>
      <c r="G37" s="78" t="s">
        <v>34</v>
      </c>
      <c r="H37" s="79" t="s">
        <v>64</v>
      </c>
      <c r="I37" s="55" t="s">
        <v>76</v>
      </c>
      <c r="J37" s="65">
        <v>810</v>
      </c>
      <c r="K37" s="60" t="s">
        <v>68</v>
      </c>
      <c r="L37" s="80">
        <v>717700</v>
      </c>
      <c r="M37" s="81">
        <v>805577.18</v>
      </c>
      <c r="N37" s="82">
        <v>900000</v>
      </c>
      <c r="O37" s="80">
        <v>900000</v>
      </c>
      <c r="P37" s="81">
        <v>900000</v>
      </c>
      <c r="Q37" s="82">
        <v>900000</v>
      </c>
    </row>
    <row r="38" spans="1:17" s="76" customFormat="1" ht="22.5" x14ac:dyDescent="0.25">
      <c r="A38" s="68">
        <v>21</v>
      </c>
      <c r="B38" s="77" t="s">
        <v>33</v>
      </c>
      <c r="C38" s="78" t="s">
        <v>77</v>
      </c>
      <c r="D38" s="78" t="s">
        <v>25</v>
      </c>
      <c r="E38" s="78" t="s">
        <v>30</v>
      </c>
      <c r="F38" s="78" t="s">
        <v>25</v>
      </c>
      <c r="G38" s="78" t="s">
        <v>34</v>
      </c>
      <c r="H38" s="79" t="s">
        <v>64</v>
      </c>
      <c r="I38" s="55" t="s">
        <v>78</v>
      </c>
      <c r="J38" s="65">
        <v>810</v>
      </c>
      <c r="K38" s="60" t="s">
        <v>68</v>
      </c>
      <c r="L38" s="80">
        <v>153000</v>
      </c>
      <c r="M38" s="81">
        <v>152273.76</v>
      </c>
      <c r="N38" s="82">
        <v>153000</v>
      </c>
      <c r="O38" s="80">
        <v>200000</v>
      </c>
      <c r="P38" s="81">
        <v>205000</v>
      </c>
      <c r="Q38" s="82">
        <v>215000</v>
      </c>
    </row>
    <row r="39" spans="1:17" s="76" customFormat="1" ht="15.75" x14ac:dyDescent="0.25">
      <c r="A39" s="68">
        <v>22</v>
      </c>
      <c r="B39" s="77" t="s">
        <v>33</v>
      </c>
      <c r="C39" s="78" t="s">
        <v>77</v>
      </c>
      <c r="D39" s="78" t="s">
        <v>25</v>
      </c>
      <c r="E39" s="78" t="s">
        <v>37</v>
      </c>
      <c r="F39" s="78" t="s">
        <v>25</v>
      </c>
      <c r="G39" s="78" t="s">
        <v>34</v>
      </c>
      <c r="H39" s="79" t="s">
        <v>64</v>
      </c>
      <c r="I39" s="55" t="s">
        <v>79</v>
      </c>
      <c r="J39" s="65">
        <v>810</v>
      </c>
      <c r="K39" s="60" t="s">
        <v>68</v>
      </c>
      <c r="L39" s="80">
        <v>7100</v>
      </c>
      <c r="M39" s="81">
        <v>6333.38</v>
      </c>
      <c r="N39" s="82">
        <v>7100</v>
      </c>
      <c r="O39" s="80">
        <v>15000</v>
      </c>
      <c r="P39" s="81">
        <v>17000</v>
      </c>
      <c r="Q39" s="82">
        <v>20000</v>
      </c>
    </row>
    <row r="40" spans="1:17" s="76" customFormat="1" ht="15.75" x14ac:dyDescent="0.25">
      <c r="A40" s="68">
        <v>23</v>
      </c>
      <c r="B40" s="77" t="s">
        <v>33</v>
      </c>
      <c r="C40" s="78" t="s">
        <v>77</v>
      </c>
      <c r="D40" s="78" t="s">
        <v>25</v>
      </c>
      <c r="E40" s="78" t="s">
        <v>187</v>
      </c>
      <c r="F40" s="78" t="s">
        <v>25</v>
      </c>
      <c r="G40" s="78" t="s">
        <v>34</v>
      </c>
      <c r="H40" s="79" t="s">
        <v>64</v>
      </c>
      <c r="I40" s="55" t="s">
        <v>80</v>
      </c>
      <c r="J40" s="65">
        <v>810</v>
      </c>
      <c r="K40" s="60" t="s">
        <v>68</v>
      </c>
      <c r="L40" s="80">
        <v>90000</v>
      </c>
      <c r="M40" s="81">
        <v>90004.81</v>
      </c>
      <c r="N40" s="82">
        <v>92000</v>
      </c>
      <c r="O40" s="80">
        <v>91000</v>
      </c>
      <c r="P40" s="81">
        <v>96400</v>
      </c>
      <c r="Q40" s="82">
        <v>95800</v>
      </c>
    </row>
    <row r="41" spans="1:17" s="76" customFormat="1" ht="22.5" x14ac:dyDescent="0.25">
      <c r="A41" s="68">
        <v>24</v>
      </c>
      <c r="B41" s="77" t="s">
        <v>33</v>
      </c>
      <c r="C41" s="78" t="s">
        <v>66</v>
      </c>
      <c r="D41" s="78" t="s">
        <v>25</v>
      </c>
      <c r="E41" s="78" t="s">
        <v>81</v>
      </c>
      <c r="F41" s="78" t="s">
        <v>29</v>
      </c>
      <c r="G41" s="78" t="s">
        <v>34</v>
      </c>
      <c r="H41" s="79" t="s">
        <v>82</v>
      </c>
      <c r="I41" s="55" t="s">
        <v>83</v>
      </c>
      <c r="J41" s="65">
        <v>810</v>
      </c>
      <c r="K41" s="60" t="s">
        <v>68</v>
      </c>
      <c r="L41" s="80">
        <v>39031271</v>
      </c>
      <c r="M41" s="81">
        <v>31723989.920000002</v>
      </c>
      <c r="N41" s="82">
        <v>37704200</v>
      </c>
      <c r="O41" s="86">
        <v>42452514</v>
      </c>
      <c r="P41" s="81">
        <v>41651200</v>
      </c>
      <c r="Q41" s="82">
        <v>45309000</v>
      </c>
    </row>
    <row r="42" spans="1:17" s="76" customFormat="1" ht="15.75" x14ac:dyDescent="0.25">
      <c r="A42" s="68">
        <v>25</v>
      </c>
      <c r="B42" s="77" t="s">
        <v>33</v>
      </c>
      <c r="C42" s="78" t="s">
        <v>66</v>
      </c>
      <c r="D42" s="78" t="s">
        <v>26</v>
      </c>
      <c r="E42" s="78" t="s">
        <v>81</v>
      </c>
      <c r="F42" s="78" t="s">
        <v>29</v>
      </c>
      <c r="G42" s="78" t="s">
        <v>34</v>
      </c>
      <c r="H42" s="79" t="s">
        <v>82</v>
      </c>
      <c r="I42" s="55" t="s">
        <v>84</v>
      </c>
      <c r="J42" s="65">
        <v>810</v>
      </c>
      <c r="K42" s="60" t="s">
        <v>68</v>
      </c>
      <c r="L42" s="80">
        <v>200000</v>
      </c>
      <c r="M42" s="81">
        <v>208361.1</v>
      </c>
      <c r="N42" s="82">
        <v>210000</v>
      </c>
      <c r="O42" s="80">
        <v>0</v>
      </c>
      <c r="P42" s="81">
        <v>0</v>
      </c>
      <c r="Q42" s="82">
        <v>0</v>
      </c>
    </row>
    <row r="43" spans="1:17" s="76" customFormat="1" ht="57.75" customHeight="1" x14ac:dyDescent="0.25">
      <c r="A43" s="68">
        <v>26</v>
      </c>
      <c r="B43" s="77" t="s">
        <v>33</v>
      </c>
      <c r="C43" s="78" t="s">
        <v>85</v>
      </c>
      <c r="D43" s="78" t="s">
        <v>26</v>
      </c>
      <c r="E43" s="78" t="s">
        <v>61</v>
      </c>
      <c r="F43" s="78" t="s">
        <v>29</v>
      </c>
      <c r="G43" s="78" t="s">
        <v>34</v>
      </c>
      <c r="H43" s="79" t="s">
        <v>86</v>
      </c>
      <c r="I43" s="55" t="s">
        <v>87</v>
      </c>
      <c r="J43" s="65">
        <v>810</v>
      </c>
      <c r="K43" s="60" t="s">
        <v>68</v>
      </c>
      <c r="L43" s="80">
        <v>2400000</v>
      </c>
      <c r="M43" s="81">
        <v>1934240</v>
      </c>
      <c r="N43" s="82">
        <v>2222100</v>
      </c>
      <c r="O43" s="80">
        <v>0</v>
      </c>
      <c r="P43" s="81">
        <v>0</v>
      </c>
      <c r="Q43" s="82">
        <v>0</v>
      </c>
    </row>
    <row r="44" spans="1:17" s="76" customFormat="1" ht="60.75" customHeight="1" x14ac:dyDescent="0.25">
      <c r="A44" s="68">
        <v>27</v>
      </c>
      <c r="B44" s="77" t="s">
        <v>33</v>
      </c>
      <c r="C44" s="78" t="s">
        <v>85</v>
      </c>
      <c r="D44" s="78" t="s">
        <v>26</v>
      </c>
      <c r="E44" s="78" t="s">
        <v>61</v>
      </c>
      <c r="F44" s="78" t="s">
        <v>29</v>
      </c>
      <c r="G44" s="78" t="s">
        <v>34</v>
      </c>
      <c r="H44" s="79" t="s">
        <v>189</v>
      </c>
      <c r="I44" s="55" t="s">
        <v>190</v>
      </c>
      <c r="J44" s="65">
        <v>810</v>
      </c>
      <c r="K44" s="60" t="s">
        <v>68</v>
      </c>
      <c r="L44" s="80">
        <v>0</v>
      </c>
      <c r="M44" s="81">
        <v>118000</v>
      </c>
      <c r="N44" s="82">
        <v>177900</v>
      </c>
      <c r="O44" s="80">
        <v>0</v>
      </c>
      <c r="P44" s="81">
        <v>0</v>
      </c>
      <c r="Q44" s="82">
        <v>0</v>
      </c>
    </row>
    <row r="45" spans="1:17" s="76" customFormat="1" ht="33.75" x14ac:dyDescent="0.25">
      <c r="A45" s="68">
        <v>28</v>
      </c>
      <c r="B45" s="77" t="s">
        <v>33</v>
      </c>
      <c r="C45" s="78" t="s">
        <v>85</v>
      </c>
      <c r="D45" s="78" t="s">
        <v>88</v>
      </c>
      <c r="E45" s="78" t="s">
        <v>63</v>
      </c>
      <c r="F45" s="78" t="s">
        <v>29</v>
      </c>
      <c r="G45" s="78" t="s">
        <v>34</v>
      </c>
      <c r="H45" s="79" t="s">
        <v>89</v>
      </c>
      <c r="I45" s="55" t="s">
        <v>90</v>
      </c>
      <c r="J45" s="65">
        <v>810</v>
      </c>
      <c r="K45" s="60" t="s">
        <v>68</v>
      </c>
      <c r="L45" s="80">
        <v>100000</v>
      </c>
      <c r="M45" s="81">
        <v>52066.02</v>
      </c>
      <c r="N45" s="82">
        <v>60000</v>
      </c>
      <c r="O45" s="80">
        <v>100000</v>
      </c>
      <c r="P45" s="81">
        <v>100000</v>
      </c>
      <c r="Q45" s="82">
        <v>100000</v>
      </c>
    </row>
    <row r="46" spans="1:17" s="76" customFormat="1" ht="33.75" x14ac:dyDescent="0.25">
      <c r="A46" s="68">
        <v>29</v>
      </c>
      <c r="B46" s="77" t="s">
        <v>33</v>
      </c>
      <c r="C46" s="78" t="s">
        <v>85</v>
      </c>
      <c r="D46" s="78" t="s">
        <v>88</v>
      </c>
      <c r="E46" s="78" t="s">
        <v>63</v>
      </c>
      <c r="F46" s="78" t="s">
        <v>66</v>
      </c>
      <c r="G46" s="78" t="s">
        <v>34</v>
      </c>
      <c r="H46" s="79" t="s">
        <v>89</v>
      </c>
      <c r="I46" s="55" t="s">
        <v>91</v>
      </c>
      <c r="J46" s="65">
        <v>810</v>
      </c>
      <c r="K46" s="60" t="s">
        <v>68</v>
      </c>
      <c r="L46" s="80">
        <v>100000</v>
      </c>
      <c r="M46" s="81">
        <v>171506.83</v>
      </c>
      <c r="N46" s="82">
        <v>200000</v>
      </c>
      <c r="O46" s="80">
        <v>120000</v>
      </c>
      <c r="P46" s="81">
        <v>120000</v>
      </c>
      <c r="Q46" s="82">
        <v>120000</v>
      </c>
    </row>
    <row r="47" spans="1:17" s="89" customFormat="1" ht="22.5" x14ac:dyDescent="0.25">
      <c r="A47" s="68">
        <v>30</v>
      </c>
      <c r="B47" s="83" t="s">
        <v>33</v>
      </c>
      <c r="C47" s="84" t="s">
        <v>92</v>
      </c>
      <c r="D47" s="84" t="s">
        <v>93</v>
      </c>
      <c r="E47" s="84" t="s">
        <v>94</v>
      </c>
      <c r="F47" s="84" t="s">
        <v>29</v>
      </c>
      <c r="G47" s="84" t="s">
        <v>34</v>
      </c>
      <c r="H47" s="85" t="s">
        <v>95</v>
      </c>
      <c r="I47" s="62" t="s">
        <v>96</v>
      </c>
      <c r="J47" s="66">
        <v>810</v>
      </c>
      <c r="K47" s="63" t="s">
        <v>68</v>
      </c>
      <c r="L47" s="86">
        <v>44000</v>
      </c>
      <c r="M47" s="87">
        <v>48195.5</v>
      </c>
      <c r="N47" s="88">
        <v>50000</v>
      </c>
      <c r="O47" s="86">
        <v>60000</v>
      </c>
      <c r="P47" s="87">
        <v>60000</v>
      </c>
      <c r="Q47" s="88">
        <v>60000</v>
      </c>
    </row>
    <row r="48" spans="1:17" s="89" customFormat="1" ht="45" x14ac:dyDescent="0.25">
      <c r="A48" s="68">
        <v>31</v>
      </c>
      <c r="B48" s="83" t="s">
        <v>33</v>
      </c>
      <c r="C48" s="84" t="s">
        <v>92</v>
      </c>
      <c r="D48" s="84" t="s">
        <v>159</v>
      </c>
      <c r="E48" s="84" t="s">
        <v>94</v>
      </c>
      <c r="F48" s="84" t="s">
        <v>29</v>
      </c>
      <c r="G48" s="84" t="s">
        <v>34</v>
      </c>
      <c r="H48" s="85" t="s">
        <v>95</v>
      </c>
      <c r="I48" s="62" t="s">
        <v>160</v>
      </c>
      <c r="J48" s="66">
        <v>810</v>
      </c>
      <c r="K48" s="63" t="s">
        <v>68</v>
      </c>
      <c r="L48" s="86">
        <v>405300</v>
      </c>
      <c r="M48" s="87">
        <v>383562.5</v>
      </c>
      <c r="N48" s="88">
        <v>400000</v>
      </c>
      <c r="O48" s="86">
        <v>0</v>
      </c>
      <c r="P48" s="87">
        <v>0</v>
      </c>
      <c r="Q48" s="88">
        <v>0</v>
      </c>
    </row>
    <row r="49" spans="1:17" s="89" customFormat="1" ht="36.75" customHeight="1" x14ac:dyDescent="0.25">
      <c r="A49" s="68">
        <v>32</v>
      </c>
      <c r="B49" s="83" t="s">
        <v>33</v>
      </c>
      <c r="C49" s="84" t="s">
        <v>92</v>
      </c>
      <c r="D49" s="84" t="s">
        <v>93</v>
      </c>
      <c r="E49" s="84" t="s">
        <v>94</v>
      </c>
      <c r="F49" s="84" t="s">
        <v>29</v>
      </c>
      <c r="G49" s="84" t="s">
        <v>34</v>
      </c>
      <c r="H49" s="85" t="s">
        <v>95</v>
      </c>
      <c r="I49" s="62" t="s">
        <v>96</v>
      </c>
      <c r="J49" s="83" t="s">
        <v>97</v>
      </c>
      <c r="K49" s="63" t="s">
        <v>98</v>
      </c>
      <c r="L49" s="86">
        <v>14100</v>
      </c>
      <c r="M49" s="87">
        <v>17100</v>
      </c>
      <c r="N49" s="88">
        <v>18000</v>
      </c>
      <c r="O49" s="86">
        <v>12000</v>
      </c>
      <c r="P49" s="87">
        <v>12000</v>
      </c>
      <c r="Q49" s="88">
        <v>12000</v>
      </c>
    </row>
    <row r="50" spans="1:17" s="89" customFormat="1" ht="26.25" customHeight="1" x14ac:dyDescent="0.25">
      <c r="A50" s="68">
        <v>33</v>
      </c>
      <c r="B50" s="83" t="s">
        <v>33</v>
      </c>
      <c r="C50" s="84" t="s">
        <v>92</v>
      </c>
      <c r="D50" s="84" t="s">
        <v>93</v>
      </c>
      <c r="E50" s="84" t="s">
        <v>94</v>
      </c>
      <c r="F50" s="84" t="s">
        <v>29</v>
      </c>
      <c r="G50" s="84" t="s">
        <v>34</v>
      </c>
      <c r="H50" s="85" t="s">
        <v>95</v>
      </c>
      <c r="I50" s="62" t="s">
        <v>96</v>
      </c>
      <c r="J50" s="83" t="s">
        <v>99</v>
      </c>
      <c r="K50" s="63" t="s">
        <v>100</v>
      </c>
      <c r="L50" s="86">
        <v>92500</v>
      </c>
      <c r="M50" s="87">
        <v>105660</v>
      </c>
      <c r="N50" s="88">
        <v>110000</v>
      </c>
      <c r="O50" s="86">
        <v>96000</v>
      </c>
      <c r="P50" s="87">
        <v>96000</v>
      </c>
      <c r="Q50" s="88">
        <v>96000</v>
      </c>
    </row>
    <row r="51" spans="1:17" s="89" customFormat="1" ht="26.25" customHeight="1" x14ac:dyDescent="0.25">
      <c r="A51" s="68">
        <v>34</v>
      </c>
      <c r="B51" s="83" t="s">
        <v>33</v>
      </c>
      <c r="C51" s="84" t="s">
        <v>92</v>
      </c>
      <c r="D51" s="84" t="s">
        <v>101</v>
      </c>
      <c r="E51" s="84" t="s">
        <v>37</v>
      </c>
      <c r="F51" s="84" t="s">
        <v>29</v>
      </c>
      <c r="G51" s="84" t="s">
        <v>34</v>
      </c>
      <c r="H51" s="85" t="s">
        <v>95</v>
      </c>
      <c r="I51" s="62" t="s">
        <v>102</v>
      </c>
      <c r="J51" s="66">
        <v>130</v>
      </c>
      <c r="K51" s="63" t="s">
        <v>103</v>
      </c>
      <c r="L51" s="86">
        <v>7500</v>
      </c>
      <c r="M51" s="87">
        <v>7500</v>
      </c>
      <c r="N51" s="88">
        <v>7500</v>
      </c>
      <c r="O51" s="86">
        <v>40000</v>
      </c>
      <c r="P51" s="87">
        <v>40000</v>
      </c>
      <c r="Q51" s="88">
        <v>40000</v>
      </c>
    </row>
    <row r="52" spans="1:17" s="89" customFormat="1" ht="73.5" customHeight="1" x14ac:dyDescent="0.25">
      <c r="A52" s="68">
        <v>35</v>
      </c>
      <c r="B52" s="83" t="s">
        <v>33</v>
      </c>
      <c r="C52" s="84" t="s">
        <v>92</v>
      </c>
      <c r="D52" s="84" t="s">
        <v>106</v>
      </c>
      <c r="E52" s="84" t="s">
        <v>107</v>
      </c>
      <c r="F52" s="84" t="s">
        <v>25</v>
      </c>
      <c r="G52" s="84" t="s">
        <v>34</v>
      </c>
      <c r="H52" s="85" t="s">
        <v>95</v>
      </c>
      <c r="I52" s="62" t="s">
        <v>108</v>
      </c>
      <c r="J52" s="66">
        <v>141</v>
      </c>
      <c r="K52" s="61" t="s">
        <v>104</v>
      </c>
      <c r="L52" s="86">
        <v>390000</v>
      </c>
      <c r="M52" s="87">
        <v>356000.02</v>
      </c>
      <c r="N52" s="88">
        <v>370000</v>
      </c>
      <c r="O52" s="86">
        <v>372000</v>
      </c>
      <c r="P52" s="87">
        <v>372000</v>
      </c>
      <c r="Q52" s="88">
        <v>372000</v>
      </c>
    </row>
    <row r="53" spans="1:17" s="89" customFormat="1" ht="75.75" customHeight="1" x14ac:dyDescent="0.25">
      <c r="A53" s="68">
        <v>36</v>
      </c>
      <c r="B53" s="83" t="s">
        <v>33</v>
      </c>
      <c r="C53" s="84" t="s">
        <v>92</v>
      </c>
      <c r="D53" s="84" t="s">
        <v>93</v>
      </c>
      <c r="E53" s="84" t="s">
        <v>94</v>
      </c>
      <c r="F53" s="84" t="s">
        <v>29</v>
      </c>
      <c r="G53" s="84" t="s">
        <v>34</v>
      </c>
      <c r="H53" s="85" t="s">
        <v>95</v>
      </c>
      <c r="I53" s="62" t="s">
        <v>96</v>
      </c>
      <c r="J53" s="66">
        <v>141</v>
      </c>
      <c r="K53" s="61" t="s">
        <v>104</v>
      </c>
      <c r="L53" s="86">
        <v>10000</v>
      </c>
      <c r="M53" s="87">
        <v>10000</v>
      </c>
      <c r="N53" s="88">
        <v>10000</v>
      </c>
      <c r="O53" s="86">
        <v>12000</v>
      </c>
      <c r="P53" s="87">
        <v>12000</v>
      </c>
      <c r="Q53" s="88">
        <v>12000</v>
      </c>
    </row>
    <row r="54" spans="1:17" s="89" customFormat="1" ht="40.5" customHeight="1" x14ac:dyDescent="0.25">
      <c r="A54" s="68">
        <v>37</v>
      </c>
      <c r="B54" s="83" t="s">
        <v>33</v>
      </c>
      <c r="C54" s="84" t="s">
        <v>92</v>
      </c>
      <c r="D54" s="84" t="s">
        <v>27</v>
      </c>
      <c r="E54" s="84" t="s">
        <v>30</v>
      </c>
      <c r="F54" s="84" t="s">
        <v>25</v>
      </c>
      <c r="G54" s="84" t="s">
        <v>34</v>
      </c>
      <c r="H54" s="85" t="s">
        <v>95</v>
      </c>
      <c r="I54" s="62" t="s">
        <v>110</v>
      </c>
      <c r="J54" s="66">
        <v>182</v>
      </c>
      <c r="K54" s="63" t="s">
        <v>109</v>
      </c>
      <c r="L54" s="86">
        <v>34000</v>
      </c>
      <c r="M54" s="87">
        <v>69203.45</v>
      </c>
      <c r="N54" s="88">
        <v>70000</v>
      </c>
      <c r="O54" s="86">
        <v>48000</v>
      </c>
      <c r="P54" s="87">
        <v>48000</v>
      </c>
      <c r="Q54" s="88">
        <v>48000</v>
      </c>
    </row>
    <row r="55" spans="1:17" s="89" customFormat="1" ht="40.5" customHeight="1" x14ac:dyDescent="0.25">
      <c r="A55" s="68">
        <v>38</v>
      </c>
      <c r="B55" s="83" t="s">
        <v>33</v>
      </c>
      <c r="C55" s="84" t="s">
        <v>92</v>
      </c>
      <c r="D55" s="84" t="s">
        <v>27</v>
      </c>
      <c r="E55" s="84" t="s">
        <v>37</v>
      </c>
      <c r="F55" s="84" t="s">
        <v>25</v>
      </c>
      <c r="G55" s="84" t="s">
        <v>34</v>
      </c>
      <c r="H55" s="85" t="s">
        <v>95</v>
      </c>
      <c r="I55" s="62" t="s">
        <v>113</v>
      </c>
      <c r="J55" s="66">
        <v>182</v>
      </c>
      <c r="K55" s="63" t="s">
        <v>109</v>
      </c>
      <c r="L55" s="86">
        <v>600</v>
      </c>
      <c r="M55" s="87">
        <v>600</v>
      </c>
      <c r="N55" s="88">
        <v>600</v>
      </c>
      <c r="O55" s="86">
        <v>0</v>
      </c>
      <c r="P55" s="87">
        <v>0</v>
      </c>
      <c r="Q55" s="88">
        <v>0</v>
      </c>
    </row>
    <row r="56" spans="1:17" s="89" customFormat="1" ht="48" customHeight="1" x14ac:dyDescent="0.25">
      <c r="A56" s="68">
        <v>39</v>
      </c>
      <c r="B56" s="83" t="s">
        <v>33</v>
      </c>
      <c r="C56" s="84" t="s">
        <v>92</v>
      </c>
      <c r="D56" s="84" t="s">
        <v>74</v>
      </c>
      <c r="E56" s="84" t="s">
        <v>94</v>
      </c>
      <c r="F56" s="84" t="s">
        <v>25</v>
      </c>
      <c r="G56" s="84" t="s">
        <v>34</v>
      </c>
      <c r="H56" s="85" t="s">
        <v>95</v>
      </c>
      <c r="I56" s="62" t="s">
        <v>121</v>
      </c>
      <c r="J56" s="66">
        <v>188</v>
      </c>
      <c r="K56" s="61" t="s">
        <v>114</v>
      </c>
      <c r="L56" s="86">
        <v>70000</v>
      </c>
      <c r="M56" s="87">
        <v>39000</v>
      </c>
      <c r="N56" s="88">
        <v>40000</v>
      </c>
      <c r="O56" s="86">
        <v>40000</v>
      </c>
      <c r="P56" s="87">
        <v>40000</v>
      </c>
      <c r="Q56" s="88">
        <v>40000</v>
      </c>
    </row>
    <row r="57" spans="1:17" s="89" customFormat="1" ht="48" customHeight="1" x14ac:dyDescent="0.25">
      <c r="A57" s="68">
        <v>40</v>
      </c>
      <c r="B57" s="83" t="s">
        <v>33</v>
      </c>
      <c r="C57" s="84" t="s">
        <v>92</v>
      </c>
      <c r="D57" s="84" t="s">
        <v>106</v>
      </c>
      <c r="E57" s="84" t="s">
        <v>107</v>
      </c>
      <c r="F57" s="84" t="s">
        <v>25</v>
      </c>
      <c r="G57" s="84" t="s">
        <v>34</v>
      </c>
      <c r="H57" s="85" t="s">
        <v>95</v>
      </c>
      <c r="I57" s="62" t="s">
        <v>108</v>
      </c>
      <c r="J57" s="66">
        <v>188</v>
      </c>
      <c r="K57" s="61" t="s">
        <v>114</v>
      </c>
      <c r="L57" s="86">
        <v>4000</v>
      </c>
      <c r="M57" s="87">
        <v>1500</v>
      </c>
      <c r="N57" s="88">
        <v>1500</v>
      </c>
      <c r="O57" s="86">
        <v>0</v>
      </c>
      <c r="P57" s="87">
        <v>0</v>
      </c>
      <c r="Q57" s="88">
        <v>0</v>
      </c>
    </row>
    <row r="58" spans="1:17" s="89" customFormat="1" ht="48" customHeight="1" x14ac:dyDescent="0.25">
      <c r="A58" s="68">
        <v>41</v>
      </c>
      <c r="B58" s="83" t="s">
        <v>33</v>
      </c>
      <c r="C58" s="84" t="s">
        <v>92</v>
      </c>
      <c r="D58" s="84" t="s">
        <v>115</v>
      </c>
      <c r="E58" s="84" t="s">
        <v>37</v>
      </c>
      <c r="F58" s="84" t="s">
        <v>25</v>
      </c>
      <c r="G58" s="84" t="s">
        <v>34</v>
      </c>
      <c r="H58" s="85" t="s">
        <v>95</v>
      </c>
      <c r="I58" s="62" t="s">
        <v>116</v>
      </c>
      <c r="J58" s="66">
        <v>188</v>
      </c>
      <c r="K58" s="61" t="s">
        <v>114</v>
      </c>
      <c r="L58" s="86">
        <v>170000</v>
      </c>
      <c r="M58" s="87">
        <v>170000</v>
      </c>
      <c r="N58" s="88">
        <v>170000</v>
      </c>
      <c r="O58" s="86">
        <v>180000</v>
      </c>
      <c r="P58" s="87">
        <v>180000</v>
      </c>
      <c r="Q58" s="88">
        <v>180000</v>
      </c>
    </row>
    <row r="59" spans="1:17" s="89" customFormat="1" ht="46.5" customHeight="1" x14ac:dyDescent="0.25">
      <c r="A59" s="68">
        <v>42</v>
      </c>
      <c r="B59" s="83" t="s">
        <v>33</v>
      </c>
      <c r="C59" s="84" t="s">
        <v>92</v>
      </c>
      <c r="D59" s="84" t="s">
        <v>111</v>
      </c>
      <c r="E59" s="84" t="s">
        <v>107</v>
      </c>
      <c r="F59" s="84" t="s">
        <v>25</v>
      </c>
      <c r="G59" s="84" t="s">
        <v>34</v>
      </c>
      <c r="H59" s="85" t="s">
        <v>95</v>
      </c>
      <c r="I59" s="62" t="s">
        <v>117</v>
      </c>
      <c r="J59" s="66">
        <v>188</v>
      </c>
      <c r="K59" s="61" t="s">
        <v>114</v>
      </c>
      <c r="L59" s="86">
        <v>130000</v>
      </c>
      <c r="M59" s="87">
        <v>138542.72</v>
      </c>
      <c r="N59" s="88">
        <v>140000</v>
      </c>
      <c r="O59" s="86">
        <v>145000</v>
      </c>
      <c r="P59" s="87">
        <v>145000</v>
      </c>
      <c r="Q59" s="88">
        <v>145000</v>
      </c>
    </row>
    <row r="60" spans="1:17" s="89" customFormat="1" ht="46.5" customHeight="1" x14ac:dyDescent="0.25">
      <c r="A60" s="68">
        <v>43</v>
      </c>
      <c r="B60" s="83" t="s">
        <v>33</v>
      </c>
      <c r="C60" s="84" t="s">
        <v>92</v>
      </c>
      <c r="D60" s="84" t="s">
        <v>93</v>
      </c>
      <c r="E60" s="84" t="s">
        <v>94</v>
      </c>
      <c r="F60" s="84" t="s">
        <v>29</v>
      </c>
      <c r="G60" s="84" t="s">
        <v>34</v>
      </c>
      <c r="H60" s="85" t="s">
        <v>95</v>
      </c>
      <c r="I60" s="62" t="s">
        <v>96</v>
      </c>
      <c r="J60" s="66">
        <v>188</v>
      </c>
      <c r="K60" s="61" t="s">
        <v>114</v>
      </c>
      <c r="L60" s="86">
        <v>326000</v>
      </c>
      <c r="M60" s="87">
        <v>337311.73</v>
      </c>
      <c r="N60" s="88">
        <v>338000</v>
      </c>
      <c r="O60" s="86">
        <v>350000</v>
      </c>
      <c r="P60" s="87">
        <v>350000</v>
      </c>
      <c r="Q60" s="88">
        <v>350000</v>
      </c>
    </row>
    <row r="61" spans="1:17" s="89" customFormat="1" ht="61.5" customHeight="1" x14ac:dyDescent="0.25">
      <c r="A61" s="68">
        <v>44</v>
      </c>
      <c r="B61" s="83" t="s">
        <v>33</v>
      </c>
      <c r="C61" s="84" t="s">
        <v>92</v>
      </c>
      <c r="D61" s="84" t="s">
        <v>75</v>
      </c>
      <c r="E61" s="84" t="s">
        <v>118</v>
      </c>
      <c r="F61" s="84" t="s">
        <v>25</v>
      </c>
      <c r="G61" s="84" t="s">
        <v>34</v>
      </c>
      <c r="H61" s="85" t="s">
        <v>95</v>
      </c>
      <c r="I61" s="62" t="s">
        <v>119</v>
      </c>
      <c r="J61" s="66">
        <v>321</v>
      </c>
      <c r="K61" s="61" t="s">
        <v>120</v>
      </c>
      <c r="L61" s="86">
        <v>25000</v>
      </c>
      <c r="M61" s="87">
        <v>24751.94</v>
      </c>
      <c r="N61" s="88">
        <v>25000</v>
      </c>
      <c r="O61" s="86">
        <v>25000</v>
      </c>
      <c r="P61" s="87">
        <v>25000</v>
      </c>
      <c r="Q61" s="88">
        <v>25000</v>
      </c>
    </row>
    <row r="62" spans="1:17" s="76" customFormat="1" ht="22.5" x14ac:dyDescent="0.25">
      <c r="A62" s="68">
        <v>45</v>
      </c>
      <c r="B62" s="77" t="s">
        <v>33</v>
      </c>
      <c r="C62" s="78" t="s">
        <v>122</v>
      </c>
      <c r="D62" s="78" t="s">
        <v>25</v>
      </c>
      <c r="E62" s="78" t="s">
        <v>94</v>
      </c>
      <c r="F62" s="78" t="s">
        <v>29</v>
      </c>
      <c r="G62" s="78" t="s">
        <v>34</v>
      </c>
      <c r="H62" s="79" t="s">
        <v>123</v>
      </c>
      <c r="I62" s="55" t="s">
        <v>124</v>
      </c>
      <c r="J62" s="65">
        <v>810</v>
      </c>
      <c r="K62" s="60" t="s">
        <v>68</v>
      </c>
      <c r="L62" s="80">
        <v>0</v>
      </c>
      <c r="M62" s="81">
        <v>-51236.17</v>
      </c>
      <c r="N62" s="82">
        <v>0</v>
      </c>
      <c r="O62" s="80">
        <v>0</v>
      </c>
      <c r="P62" s="81">
        <v>0</v>
      </c>
      <c r="Q62" s="82">
        <v>0</v>
      </c>
    </row>
    <row r="63" spans="1:17" s="76" customFormat="1" ht="22.5" x14ac:dyDescent="0.25">
      <c r="A63" s="68">
        <v>46</v>
      </c>
      <c r="B63" s="77" t="s">
        <v>54</v>
      </c>
      <c r="C63" s="78" t="s">
        <v>26</v>
      </c>
      <c r="D63" s="78" t="s">
        <v>105</v>
      </c>
      <c r="E63" s="78" t="s">
        <v>125</v>
      </c>
      <c r="F63" s="78" t="s">
        <v>29</v>
      </c>
      <c r="G63" s="78" t="s">
        <v>34</v>
      </c>
      <c r="H63" s="79" t="s">
        <v>126</v>
      </c>
      <c r="I63" s="55" t="s">
        <v>127</v>
      </c>
      <c r="J63" s="65">
        <v>810</v>
      </c>
      <c r="K63" s="60" t="s">
        <v>68</v>
      </c>
      <c r="L63" s="80">
        <v>96934800</v>
      </c>
      <c r="M63" s="81">
        <v>80780600</v>
      </c>
      <c r="N63" s="80">
        <v>96934800</v>
      </c>
      <c r="O63" s="80">
        <v>108283700</v>
      </c>
      <c r="P63" s="81">
        <v>82482900</v>
      </c>
      <c r="Q63" s="82">
        <v>83610200</v>
      </c>
    </row>
    <row r="64" spans="1:17" s="76" customFormat="1" ht="48" customHeight="1" x14ac:dyDescent="0.25">
      <c r="A64" s="68">
        <v>47</v>
      </c>
      <c r="B64" s="77" t="s">
        <v>54</v>
      </c>
      <c r="C64" s="78" t="s">
        <v>26</v>
      </c>
      <c r="D64" s="78" t="s">
        <v>128</v>
      </c>
      <c r="E64" s="78" t="s">
        <v>129</v>
      </c>
      <c r="F64" s="78" t="s">
        <v>29</v>
      </c>
      <c r="G64" s="78" t="s">
        <v>34</v>
      </c>
      <c r="H64" s="79" t="s">
        <v>126</v>
      </c>
      <c r="I64" s="55" t="s">
        <v>130</v>
      </c>
      <c r="J64" s="65">
        <v>810</v>
      </c>
      <c r="K64" s="60" t="s">
        <v>68</v>
      </c>
      <c r="L64" s="80">
        <v>61526100</v>
      </c>
      <c r="M64" s="81">
        <v>61526100</v>
      </c>
      <c r="N64" s="80">
        <v>61526100</v>
      </c>
      <c r="O64" s="80">
        <v>57219300</v>
      </c>
      <c r="P64" s="81">
        <v>71469300</v>
      </c>
      <c r="Q64" s="82">
        <v>71469300</v>
      </c>
    </row>
    <row r="65" spans="1:17" s="76" customFormat="1" ht="22.5" x14ac:dyDescent="0.25">
      <c r="A65" s="68">
        <v>48</v>
      </c>
      <c r="B65" s="77" t="s">
        <v>54</v>
      </c>
      <c r="C65" s="78" t="s">
        <v>26</v>
      </c>
      <c r="D65" s="78" t="s">
        <v>128</v>
      </c>
      <c r="E65" s="78" t="s">
        <v>177</v>
      </c>
      <c r="F65" s="78" t="s">
        <v>29</v>
      </c>
      <c r="G65" s="78" t="s">
        <v>34</v>
      </c>
      <c r="H65" s="79" t="s">
        <v>126</v>
      </c>
      <c r="I65" s="55" t="s">
        <v>178</v>
      </c>
      <c r="J65" s="65">
        <v>810</v>
      </c>
      <c r="K65" s="60" t="s">
        <v>68</v>
      </c>
      <c r="L65" s="80">
        <v>71061000</v>
      </c>
      <c r="M65" s="81">
        <v>0</v>
      </c>
      <c r="N65" s="80">
        <v>71061000</v>
      </c>
      <c r="O65" s="80">
        <v>48720400</v>
      </c>
      <c r="P65" s="81">
        <v>0</v>
      </c>
      <c r="Q65" s="82">
        <v>0</v>
      </c>
    </row>
    <row r="66" spans="1:17" s="76" customFormat="1" ht="33.75" x14ac:dyDescent="0.25">
      <c r="A66" s="68">
        <v>49</v>
      </c>
      <c r="B66" s="77" t="s">
        <v>54</v>
      </c>
      <c r="C66" s="78" t="s">
        <v>26</v>
      </c>
      <c r="D66" s="78" t="s">
        <v>75</v>
      </c>
      <c r="E66" s="78" t="s">
        <v>179</v>
      </c>
      <c r="F66" s="78" t="s">
        <v>29</v>
      </c>
      <c r="G66" s="78" t="s">
        <v>34</v>
      </c>
      <c r="H66" s="79" t="s">
        <v>126</v>
      </c>
      <c r="I66" s="55" t="s">
        <v>180</v>
      </c>
      <c r="J66" s="65">
        <v>810</v>
      </c>
      <c r="K66" s="60" t="s">
        <v>68</v>
      </c>
      <c r="L66" s="80">
        <v>745800</v>
      </c>
      <c r="M66" s="81">
        <v>745800</v>
      </c>
      <c r="N66" s="80">
        <v>745800</v>
      </c>
      <c r="O66" s="80">
        <v>745800</v>
      </c>
      <c r="P66" s="81">
        <v>164100</v>
      </c>
      <c r="Q66" s="82">
        <v>164100</v>
      </c>
    </row>
    <row r="67" spans="1:17" s="76" customFormat="1" ht="22.5" x14ac:dyDescent="0.25">
      <c r="A67" s="68">
        <v>50</v>
      </c>
      <c r="B67" s="77" t="s">
        <v>54</v>
      </c>
      <c r="C67" s="78" t="s">
        <v>26</v>
      </c>
      <c r="D67" s="78" t="s">
        <v>75</v>
      </c>
      <c r="E67" s="78" t="s">
        <v>131</v>
      </c>
      <c r="F67" s="78" t="s">
        <v>29</v>
      </c>
      <c r="G67" s="78" t="s">
        <v>34</v>
      </c>
      <c r="H67" s="79" t="s">
        <v>126</v>
      </c>
      <c r="I67" s="55" t="s">
        <v>133</v>
      </c>
      <c r="J67" s="65">
        <v>810</v>
      </c>
      <c r="K67" s="60" t="s">
        <v>68</v>
      </c>
      <c r="L67" s="80">
        <v>79700</v>
      </c>
      <c r="M67" s="81">
        <v>79700</v>
      </c>
      <c r="N67" s="80">
        <v>79700</v>
      </c>
      <c r="O67" s="80">
        <v>6600</v>
      </c>
      <c r="P67" s="81">
        <v>0</v>
      </c>
      <c r="Q67" s="82">
        <v>0</v>
      </c>
    </row>
    <row r="68" spans="1:17" s="76" customFormat="1" ht="45" x14ac:dyDescent="0.25">
      <c r="A68" s="68">
        <v>51</v>
      </c>
      <c r="B68" s="77" t="s">
        <v>54</v>
      </c>
      <c r="C68" s="78" t="s">
        <v>26</v>
      </c>
      <c r="D68" s="78" t="s">
        <v>75</v>
      </c>
      <c r="E68" s="78" t="s">
        <v>157</v>
      </c>
      <c r="F68" s="78" t="s">
        <v>29</v>
      </c>
      <c r="G68" s="78" t="s">
        <v>34</v>
      </c>
      <c r="H68" s="79" t="s">
        <v>126</v>
      </c>
      <c r="I68" s="55" t="s">
        <v>158</v>
      </c>
      <c r="J68" s="65">
        <v>810</v>
      </c>
      <c r="K68" s="60" t="s">
        <v>68</v>
      </c>
      <c r="L68" s="80">
        <v>1162200</v>
      </c>
      <c r="M68" s="81">
        <v>1162200</v>
      </c>
      <c r="N68" s="80">
        <v>1162200</v>
      </c>
      <c r="O68" s="80">
        <v>968800</v>
      </c>
      <c r="P68" s="81">
        <v>983500</v>
      </c>
      <c r="Q68" s="82">
        <v>983500</v>
      </c>
    </row>
    <row r="69" spans="1:17" s="76" customFormat="1" ht="33.75" x14ac:dyDescent="0.25">
      <c r="A69" s="68">
        <v>52</v>
      </c>
      <c r="B69" s="77" t="s">
        <v>54</v>
      </c>
      <c r="C69" s="78" t="s">
        <v>26</v>
      </c>
      <c r="D69" s="78" t="s">
        <v>75</v>
      </c>
      <c r="E69" s="78" t="s">
        <v>132</v>
      </c>
      <c r="F69" s="78" t="s">
        <v>29</v>
      </c>
      <c r="G69" s="78" t="s">
        <v>34</v>
      </c>
      <c r="H69" s="79" t="s">
        <v>126</v>
      </c>
      <c r="I69" s="55" t="s">
        <v>134</v>
      </c>
      <c r="J69" s="65">
        <v>810</v>
      </c>
      <c r="K69" s="60" t="s">
        <v>68</v>
      </c>
      <c r="L69" s="80">
        <v>5185384.62</v>
      </c>
      <c r="M69" s="81">
        <v>4747436.5</v>
      </c>
      <c r="N69" s="80">
        <v>5185384.62</v>
      </c>
      <c r="O69" s="80">
        <v>1626700</v>
      </c>
      <c r="P69" s="81">
        <v>1138300</v>
      </c>
      <c r="Q69" s="82">
        <v>5141500</v>
      </c>
    </row>
    <row r="70" spans="1:17" s="76" customFormat="1" ht="15.75" x14ac:dyDescent="0.25">
      <c r="A70" s="68">
        <v>54</v>
      </c>
      <c r="B70" s="77" t="s">
        <v>54</v>
      </c>
      <c r="C70" s="78" t="s">
        <v>26</v>
      </c>
      <c r="D70" s="78" t="s">
        <v>135</v>
      </c>
      <c r="E70" s="78" t="s">
        <v>136</v>
      </c>
      <c r="F70" s="78" t="s">
        <v>29</v>
      </c>
      <c r="G70" s="78" t="s">
        <v>34</v>
      </c>
      <c r="H70" s="79" t="s">
        <v>126</v>
      </c>
      <c r="I70" s="55" t="s">
        <v>137</v>
      </c>
      <c r="J70" s="65">
        <v>810</v>
      </c>
      <c r="K70" s="60" t="s">
        <v>68</v>
      </c>
      <c r="L70" s="80">
        <v>382079892.81999999</v>
      </c>
      <c r="M70" s="81">
        <v>271626582.81999999</v>
      </c>
      <c r="N70" s="80">
        <v>382079892.81999999</v>
      </c>
      <c r="O70" s="80">
        <v>245658000</v>
      </c>
      <c r="P70" s="81">
        <v>15787600</v>
      </c>
      <c r="Q70" s="82">
        <v>5787600</v>
      </c>
    </row>
    <row r="71" spans="1:17" s="76" customFormat="1" ht="22.5" x14ac:dyDescent="0.25">
      <c r="A71" s="68">
        <v>55</v>
      </c>
      <c r="B71" s="77" t="s">
        <v>54</v>
      </c>
      <c r="C71" s="78" t="s">
        <v>26</v>
      </c>
      <c r="D71" s="78" t="s">
        <v>115</v>
      </c>
      <c r="E71" s="78" t="s">
        <v>138</v>
      </c>
      <c r="F71" s="78" t="s">
        <v>29</v>
      </c>
      <c r="G71" s="78" t="s">
        <v>34</v>
      </c>
      <c r="H71" s="79" t="s">
        <v>126</v>
      </c>
      <c r="I71" s="55" t="s">
        <v>139</v>
      </c>
      <c r="J71" s="65">
        <v>810</v>
      </c>
      <c r="K71" s="60" t="s">
        <v>68</v>
      </c>
      <c r="L71" s="80">
        <v>522756600</v>
      </c>
      <c r="M71" s="81">
        <v>416113550</v>
      </c>
      <c r="N71" s="80">
        <v>522756600</v>
      </c>
      <c r="O71" s="81">
        <v>556039700</v>
      </c>
      <c r="P71" s="81">
        <v>564767200</v>
      </c>
      <c r="Q71" s="81">
        <v>586671300</v>
      </c>
    </row>
    <row r="72" spans="1:17" s="76" customFormat="1" ht="40.5" customHeight="1" x14ac:dyDescent="0.25">
      <c r="A72" s="68">
        <v>56</v>
      </c>
      <c r="B72" s="77" t="s">
        <v>54</v>
      </c>
      <c r="C72" s="78" t="s">
        <v>26</v>
      </c>
      <c r="D72" s="78" t="s">
        <v>101</v>
      </c>
      <c r="E72" s="78" t="s">
        <v>140</v>
      </c>
      <c r="F72" s="78" t="s">
        <v>29</v>
      </c>
      <c r="G72" s="78" t="s">
        <v>34</v>
      </c>
      <c r="H72" s="79" t="s">
        <v>126</v>
      </c>
      <c r="I72" s="55" t="s">
        <v>141</v>
      </c>
      <c r="J72" s="65">
        <v>810</v>
      </c>
      <c r="K72" s="60" t="s">
        <v>68</v>
      </c>
      <c r="L72" s="80">
        <v>3971300</v>
      </c>
      <c r="M72" s="81">
        <v>2645460.1800000002</v>
      </c>
      <c r="N72" s="80">
        <v>3971300</v>
      </c>
      <c r="O72" s="80">
        <v>6045900</v>
      </c>
      <c r="P72" s="81">
        <v>16626200</v>
      </c>
      <c r="Q72" s="82">
        <v>12091800</v>
      </c>
    </row>
    <row r="73" spans="1:17" s="76" customFormat="1" ht="27.75" customHeight="1" x14ac:dyDescent="0.25">
      <c r="A73" s="68">
        <v>57</v>
      </c>
      <c r="B73" s="77" t="s">
        <v>54</v>
      </c>
      <c r="C73" s="78" t="s">
        <v>26</v>
      </c>
      <c r="D73" s="78" t="s">
        <v>101</v>
      </c>
      <c r="E73" s="78" t="s">
        <v>142</v>
      </c>
      <c r="F73" s="78" t="s">
        <v>29</v>
      </c>
      <c r="G73" s="78" t="s">
        <v>34</v>
      </c>
      <c r="H73" s="79" t="s">
        <v>126</v>
      </c>
      <c r="I73" s="55" t="s">
        <v>143</v>
      </c>
      <c r="J73" s="65">
        <v>810</v>
      </c>
      <c r="K73" s="60" t="s">
        <v>68</v>
      </c>
      <c r="L73" s="80">
        <v>1251130</v>
      </c>
      <c r="M73" s="81">
        <v>1251130</v>
      </c>
      <c r="N73" s="80">
        <v>1251130</v>
      </c>
      <c r="O73" s="80">
        <v>1298500</v>
      </c>
      <c r="P73" s="81">
        <v>1298400</v>
      </c>
      <c r="Q73" s="82">
        <v>1324600</v>
      </c>
    </row>
    <row r="74" spans="1:17" s="76" customFormat="1" ht="42" customHeight="1" x14ac:dyDescent="0.25">
      <c r="A74" s="68">
        <v>58</v>
      </c>
      <c r="B74" s="77" t="s">
        <v>54</v>
      </c>
      <c r="C74" s="78" t="s">
        <v>26</v>
      </c>
      <c r="D74" s="78" t="s">
        <v>101</v>
      </c>
      <c r="E74" s="78" t="s">
        <v>64</v>
      </c>
      <c r="F74" s="78" t="s">
        <v>29</v>
      </c>
      <c r="G74" s="78" t="s">
        <v>34</v>
      </c>
      <c r="H74" s="79" t="s">
        <v>126</v>
      </c>
      <c r="I74" s="55" t="s">
        <v>181</v>
      </c>
      <c r="J74" s="65">
        <v>810</v>
      </c>
      <c r="K74" s="60" t="s">
        <v>68</v>
      </c>
      <c r="L74" s="80">
        <v>531700</v>
      </c>
      <c r="M74" s="81">
        <v>171978</v>
      </c>
      <c r="N74" s="80">
        <v>531700</v>
      </c>
      <c r="O74" s="80">
        <v>57900</v>
      </c>
      <c r="P74" s="81">
        <v>60300</v>
      </c>
      <c r="Q74" s="82">
        <v>63300</v>
      </c>
    </row>
    <row r="75" spans="1:17" s="76" customFormat="1" ht="42" customHeight="1" x14ac:dyDescent="0.25">
      <c r="A75" s="68">
        <v>59</v>
      </c>
      <c r="B75" s="77" t="s">
        <v>54</v>
      </c>
      <c r="C75" s="78" t="s">
        <v>26</v>
      </c>
      <c r="D75" s="78" t="s">
        <v>101</v>
      </c>
      <c r="E75" s="78" t="s">
        <v>144</v>
      </c>
      <c r="F75" s="78" t="s">
        <v>29</v>
      </c>
      <c r="G75" s="78" t="s">
        <v>34</v>
      </c>
      <c r="H75" s="79" t="s">
        <v>126</v>
      </c>
      <c r="I75" s="55" t="s">
        <v>193</v>
      </c>
      <c r="J75" s="65">
        <v>810</v>
      </c>
      <c r="K75" s="60" t="s">
        <v>68</v>
      </c>
      <c r="L75" s="80">
        <v>0</v>
      </c>
      <c r="M75" s="81">
        <v>0</v>
      </c>
      <c r="N75" s="80">
        <v>0</v>
      </c>
      <c r="O75" s="80">
        <v>0</v>
      </c>
      <c r="P75" s="81">
        <v>0</v>
      </c>
      <c r="Q75" s="82">
        <v>824500</v>
      </c>
    </row>
    <row r="76" spans="1:17" s="76" customFormat="1" ht="60.75" customHeight="1" x14ac:dyDescent="0.25">
      <c r="A76" s="68">
        <v>60</v>
      </c>
      <c r="B76" s="77" t="s">
        <v>54</v>
      </c>
      <c r="C76" s="78" t="s">
        <v>26</v>
      </c>
      <c r="D76" s="78" t="s">
        <v>101</v>
      </c>
      <c r="E76" s="78" t="s">
        <v>144</v>
      </c>
      <c r="F76" s="78" t="s">
        <v>29</v>
      </c>
      <c r="G76" s="78" t="s">
        <v>34</v>
      </c>
      <c r="H76" s="79" t="s">
        <v>126</v>
      </c>
      <c r="I76" s="55" t="s">
        <v>145</v>
      </c>
      <c r="J76" s="65">
        <v>810</v>
      </c>
      <c r="K76" s="60" t="s">
        <v>68</v>
      </c>
      <c r="L76" s="80">
        <v>1471700</v>
      </c>
      <c r="M76" s="81">
        <v>1450000</v>
      </c>
      <c r="N76" s="80">
        <v>1471700</v>
      </c>
      <c r="O76" s="80">
        <v>0</v>
      </c>
      <c r="P76" s="81">
        <v>0</v>
      </c>
      <c r="Q76" s="82">
        <v>0</v>
      </c>
    </row>
    <row r="77" spans="1:17" s="76" customFormat="1" ht="33.75" x14ac:dyDescent="0.25">
      <c r="A77" s="68">
        <v>61</v>
      </c>
      <c r="B77" s="77" t="s">
        <v>54</v>
      </c>
      <c r="C77" s="78" t="s">
        <v>26</v>
      </c>
      <c r="D77" s="78" t="s">
        <v>112</v>
      </c>
      <c r="E77" s="78" t="s">
        <v>146</v>
      </c>
      <c r="F77" s="78" t="s">
        <v>29</v>
      </c>
      <c r="G77" s="78" t="s">
        <v>34</v>
      </c>
      <c r="H77" s="79" t="s">
        <v>126</v>
      </c>
      <c r="I77" s="55" t="s">
        <v>147</v>
      </c>
      <c r="J77" s="65">
        <v>810</v>
      </c>
      <c r="K77" s="60" t="s">
        <v>68</v>
      </c>
      <c r="L77" s="80">
        <v>131875140</v>
      </c>
      <c r="M77" s="81">
        <v>131875140</v>
      </c>
      <c r="N77" s="80">
        <v>131875140</v>
      </c>
      <c r="O77" s="80">
        <v>0</v>
      </c>
      <c r="P77" s="81">
        <v>0</v>
      </c>
      <c r="Q77" s="82">
        <v>0</v>
      </c>
    </row>
    <row r="78" spans="1:17" s="76" customFormat="1" ht="32.450000000000003" customHeight="1" x14ac:dyDescent="0.25">
      <c r="A78" s="68">
        <v>62</v>
      </c>
      <c r="B78" s="77" t="s">
        <v>54</v>
      </c>
      <c r="C78" s="78" t="s">
        <v>26</v>
      </c>
      <c r="D78" s="78" t="s">
        <v>149</v>
      </c>
      <c r="E78" s="78" t="s">
        <v>150</v>
      </c>
      <c r="F78" s="78" t="s">
        <v>29</v>
      </c>
      <c r="G78" s="78" t="s">
        <v>34</v>
      </c>
      <c r="H78" s="79" t="s">
        <v>126</v>
      </c>
      <c r="I78" s="55" t="s">
        <v>148</v>
      </c>
      <c r="J78" s="65">
        <v>810</v>
      </c>
      <c r="K78" s="60" t="s">
        <v>68</v>
      </c>
      <c r="L78" s="80">
        <v>29339598</v>
      </c>
      <c r="M78" s="81">
        <v>23993230</v>
      </c>
      <c r="N78" s="80">
        <v>29339598</v>
      </c>
      <c r="O78" s="80">
        <v>35202346</v>
      </c>
      <c r="P78" s="81">
        <v>0</v>
      </c>
      <c r="Q78" s="82">
        <v>0</v>
      </c>
    </row>
    <row r="79" spans="1:17" s="67" customFormat="1" ht="22.5" x14ac:dyDescent="0.25">
      <c r="A79" s="68">
        <v>63</v>
      </c>
      <c r="B79" s="77" t="s">
        <v>54</v>
      </c>
      <c r="C79" s="78" t="s">
        <v>26</v>
      </c>
      <c r="D79" s="78" t="s">
        <v>151</v>
      </c>
      <c r="E79" s="78" t="s">
        <v>136</v>
      </c>
      <c r="F79" s="78" t="s">
        <v>29</v>
      </c>
      <c r="G79" s="78" t="s">
        <v>34</v>
      </c>
      <c r="H79" s="79" t="s">
        <v>126</v>
      </c>
      <c r="I79" s="55" t="s">
        <v>152</v>
      </c>
      <c r="J79" s="65">
        <v>810</v>
      </c>
      <c r="K79" s="60" t="s">
        <v>68</v>
      </c>
      <c r="L79" s="80">
        <v>9640300</v>
      </c>
      <c r="M79" s="81">
        <v>9640244.25</v>
      </c>
      <c r="N79" s="80">
        <v>9640300</v>
      </c>
      <c r="O79" s="80">
        <v>7081600</v>
      </c>
      <c r="P79" s="81">
        <v>3293500</v>
      </c>
      <c r="Q79" s="82">
        <v>10043600</v>
      </c>
    </row>
    <row r="80" spans="1:17" s="67" customFormat="1" ht="15.75" x14ac:dyDescent="0.25">
      <c r="A80" s="68">
        <v>64</v>
      </c>
      <c r="B80" s="90" t="s">
        <v>54</v>
      </c>
      <c r="C80" s="91" t="s">
        <v>56</v>
      </c>
      <c r="D80" s="91" t="s">
        <v>29</v>
      </c>
      <c r="E80" s="91" t="s">
        <v>37</v>
      </c>
      <c r="F80" s="91" t="s">
        <v>29</v>
      </c>
      <c r="G80" s="91" t="s">
        <v>34</v>
      </c>
      <c r="H80" s="92" t="s">
        <v>123</v>
      </c>
      <c r="I80" s="57" t="s">
        <v>153</v>
      </c>
      <c r="J80" s="65">
        <v>810</v>
      </c>
      <c r="K80" s="60" t="s">
        <v>68</v>
      </c>
      <c r="L80" s="93">
        <v>28869500</v>
      </c>
      <c r="M80" s="94">
        <v>0</v>
      </c>
      <c r="N80" s="93">
        <v>28869500</v>
      </c>
      <c r="O80" s="93">
        <v>0</v>
      </c>
      <c r="P80" s="94">
        <v>0</v>
      </c>
      <c r="Q80" s="95">
        <v>0</v>
      </c>
    </row>
    <row r="81" spans="1:17" s="67" customFormat="1" ht="34.5" thickBot="1" x14ac:dyDescent="0.3">
      <c r="A81" s="68">
        <v>65</v>
      </c>
      <c r="B81" s="96" t="s">
        <v>54</v>
      </c>
      <c r="C81" s="97" t="s">
        <v>191</v>
      </c>
      <c r="D81" s="97" t="s">
        <v>155</v>
      </c>
      <c r="E81" s="97" t="s">
        <v>30</v>
      </c>
      <c r="F81" s="97" t="s">
        <v>29</v>
      </c>
      <c r="G81" s="97" t="s">
        <v>34</v>
      </c>
      <c r="H81" s="98" t="s">
        <v>126</v>
      </c>
      <c r="I81" s="57" t="s">
        <v>192</v>
      </c>
      <c r="J81" s="65">
        <v>810</v>
      </c>
      <c r="K81" s="60" t="s">
        <v>68</v>
      </c>
      <c r="L81" s="93">
        <v>0</v>
      </c>
      <c r="M81" s="94">
        <v>584047.77</v>
      </c>
      <c r="N81" s="94">
        <v>584047.77</v>
      </c>
      <c r="O81" s="93">
        <v>0</v>
      </c>
      <c r="P81" s="94">
        <v>0</v>
      </c>
      <c r="Q81" s="95">
        <v>0</v>
      </c>
    </row>
    <row r="82" spans="1:17" s="67" customFormat="1" ht="33.75" x14ac:dyDescent="0.25">
      <c r="A82" s="99">
        <v>66</v>
      </c>
      <c r="B82" s="90" t="s">
        <v>54</v>
      </c>
      <c r="C82" s="91" t="s">
        <v>154</v>
      </c>
      <c r="D82" s="91" t="s">
        <v>155</v>
      </c>
      <c r="E82" s="91" t="s">
        <v>30</v>
      </c>
      <c r="F82" s="91" t="s">
        <v>29</v>
      </c>
      <c r="G82" s="91" t="s">
        <v>34</v>
      </c>
      <c r="H82" s="92" t="s">
        <v>126</v>
      </c>
      <c r="I82" s="57" t="s">
        <v>156</v>
      </c>
      <c r="J82" s="100">
        <v>810</v>
      </c>
      <c r="K82" s="64" t="s">
        <v>68</v>
      </c>
      <c r="L82" s="93">
        <v>0</v>
      </c>
      <c r="M82" s="94">
        <v>-6763501.8200000003</v>
      </c>
      <c r="N82" s="94">
        <v>-6763501.8200000003</v>
      </c>
      <c r="O82" s="93">
        <v>0</v>
      </c>
      <c r="P82" s="94">
        <v>0</v>
      </c>
      <c r="Q82" s="95">
        <v>0</v>
      </c>
    </row>
    <row r="83" spans="1:17" s="101" customFormat="1" ht="15.75" x14ac:dyDescent="0.25">
      <c r="A83" s="111" t="s">
        <v>194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3"/>
      <c r="L83" s="81">
        <f t="shared" ref="L83:Q83" si="0">SUM(L18:L82)</f>
        <v>1512445716.4400001</v>
      </c>
      <c r="M83" s="81">
        <f t="shared" si="0"/>
        <v>1140552272.24</v>
      </c>
      <c r="N83" s="81">
        <f t="shared" si="0"/>
        <v>1507411091.3900001</v>
      </c>
      <c r="O83" s="81">
        <f t="shared" si="0"/>
        <v>1236617260</v>
      </c>
      <c r="P83" s="81">
        <f t="shared" si="0"/>
        <v>924071000</v>
      </c>
      <c r="Q83" s="81">
        <f t="shared" si="0"/>
        <v>943794700</v>
      </c>
    </row>
    <row r="84" spans="1:17" s="67" customFormat="1" x14ac:dyDescent="0.25"/>
    <row r="85" spans="1:17" s="67" customFormat="1" x14ac:dyDescent="0.25"/>
    <row r="86" spans="1:17" s="67" customFormat="1" x14ac:dyDescent="0.25"/>
    <row r="87" spans="1:17" s="67" customFormat="1" x14ac:dyDescent="0.25"/>
    <row r="88" spans="1:17" s="67" customFormat="1" x14ac:dyDescent="0.25"/>
    <row r="89" spans="1:17" s="67" customFormat="1" x14ac:dyDescent="0.25"/>
    <row r="90" spans="1:17" s="67" customFormat="1" x14ac:dyDescent="0.25"/>
    <row r="91" spans="1:17" s="67" customFormat="1" x14ac:dyDescent="0.25"/>
    <row r="92" spans="1:17" s="67" customFormat="1" x14ac:dyDescent="0.25"/>
    <row r="93" spans="1:17" s="67" customFormat="1" x14ac:dyDescent="0.25"/>
    <row r="94" spans="1:17" s="67" customFormat="1" x14ac:dyDescent="0.25"/>
    <row r="95" spans="1:17" s="67" customFormat="1" x14ac:dyDescent="0.25"/>
    <row r="96" spans="1:17" s="67" customFormat="1" x14ac:dyDescent="0.25"/>
    <row r="97" s="67" customFormat="1" x14ac:dyDescent="0.25"/>
    <row r="98" s="67" customFormat="1" x14ac:dyDescent="0.25"/>
    <row r="99" s="67" customFormat="1" x14ac:dyDescent="0.25"/>
    <row r="100" s="67" customFormat="1" x14ac:dyDescent="0.25"/>
    <row r="101" s="67" customFormat="1" x14ac:dyDescent="0.25"/>
    <row r="102" s="67" customFormat="1" x14ac:dyDescent="0.25"/>
    <row r="103" s="67" customFormat="1" x14ac:dyDescent="0.25"/>
    <row r="104" s="67" customFormat="1" x14ac:dyDescent="0.25"/>
    <row r="105" s="67" customFormat="1" x14ac:dyDescent="0.25"/>
    <row r="106" s="67" customFormat="1" x14ac:dyDescent="0.25"/>
    <row r="107" s="67" customFormat="1" x14ac:dyDescent="0.25"/>
    <row r="108" s="67" customFormat="1" x14ac:dyDescent="0.25"/>
    <row r="109" s="67" customFormat="1" x14ac:dyDescent="0.25"/>
    <row r="110" s="67" customFormat="1" x14ac:dyDescent="0.25"/>
    <row r="111" s="67" customFormat="1" x14ac:dyDescent="0.25"/>
    <row r="112" s="67" customFormat="1" x14ac:dyDescent="0.25"/>
    <row r="113" s="67" customFormat="1" x14ac:dyDescent="0.25"/>
    <row r="114" s="67" customFormat="1" x14ac:dyDescent="0.25"/>
    <row r="115" s="67" customFormat="1" x14ac:dyDescent="0.25"/>
    <row r="116" s="67" customFormat="1" x14ac:dyDescent="0.25"/>
    <row r="117" s="67" customFormat="1" x14ac:dyDescent="0.25"/>
    <row r="118" s="67" customFormat="1" x14ac:dyDescent="0.25"/>
    <row r="119" s="67" customFormat="1" x14ac:dyDescent="0.25"/>
    <row r="120" s="67" customFormat="1" x14ac:dyDescent="0.25"/>
    <row r="121" s="67" customFormat="1" x14ac:dyDescent="0.25"/>
    <row r="122" s="67" customFormat="1" x14ac:dyDescent="0.25"/>
    <row r="123" s="67" customFormat="1" x14ac:dyDescent="0.25"/>
    <row r="124" s="67" customFormat="1" x14ac:dyDescent="0.25"/>
    <row r="125" s="67" customFormat="1" x14ac:dyDescent="0.25"/>
    <row r="126" s="67" customFormat="1" x14ac:dyDescent="0.25"/>
  </sheetData>
  <mergeCells count="25">
    <mergeCell ref="A83:K83"/>
    <mergeCell ref="G15:H15"/>
    <mergeCell ref="A6:Q6"/>
    <mergeCell ref="O8:Q8"/>
    <mergeCell ref="A14:A16"/>
    <mergeCell ref="B14:H14"/>
    <mergeCell ref="I14:I16"/>
    <mergeCell ref="J14:K15"/>
    <mergeCell ref="L14:L16"/>
    <mergeCell ref="M14:M16"/>
    <mergeCell ref="N14:N16"/>
    <mergeCell ref="O14:Q15"/>
    <mergeCell ref="B15:F15"/>
    <mergeCell ref="B12:C12"/>
    <mergeCell ref="D12:E12"/>
    <mergeCell ref="B10:G10"/>
    <mergeCell ref="H10:Q10"/>
    <mergeCell ref="B11:G11"/>
    <mergeCell ref="H11:Q11"/>
    <mergeCell ref="P1:Q1"/>
    <mergeCell ref="O2:Q2"/>
    <mergeCell ref="O3:Q3"/>
    <mergeCell ref="O4:Q4"/>
    <mergeCell ref="B9:Q9"/>
    <mergeCell ref="H7:M7"/>
  </mergeCells>
  <pageMargins left="0.11811023622047245" right="0.11811023622047245" top="0.19685039370078741" bottom="0.1574803149606299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"/>
  <sheetViews>
    <sheetView zoomScale="70" zoomScaleNormal="70" workbookViewId="0">
      <selection activeCell="B9" sqref="B9:Q9"/>
    </sheetView>
  </sheetViews>
  <sheetFormatPr defaultRowHeight="15" x14ac:dyDescent="0.25"/>
  <cols>
    <col min="1" max="1" width="7.28515625" customWidth="1"/>
    <col min="2" max="2" width="7.85546875" customWidth="1"/>
    <col min="3" max="3" width="9.140625" customWidth="1"/>
    <col min="4" max="4" width="7.5703125" customWidth="1"/>
    <col min="5" max="5" width="7.28515625" customWidth="1"/>
    <col min="6" max="6" width="7.5703125" customWidth="1"/>
    <col min="7" max="7" width="8.28515625" customWidth="1"/>
    <col min="8" max="8" width="9.28515625" customWidth="1"/>
    <col min="9" max="9" width="54.7109375" customWidth="1"/>
    <col min="11" max="11" width="21.85546875" customWidth="1"/>
    <col min="12" max="12" width="19.85546875" customWidth="1"/>
    <col min="13" max="13" width="17.85546875" customWidth="1"/>
    <col min="14" max="14" width="15.85546875" customWidth="1"/>
    <col min="15" max="15" width="15.28515625" bestFit="1" customWidth="1"/>
    <col min="16" max="16" width="16.28515625" customWidth="1"/>
    <col min="17" max="17" width="17.140625" customWidth="1"/>
  </cols>
  <sheetData>
    <row r="1" spans="1:30" x14ac:dyDescent="0.25">
      <c r="O1" s="44"/>
      <c r="P1" s="149" t="s">
        <v>171</v>
      </c>
      <c r="Q1" s="149"/>
    </row>
    <row r="2" spans="1:30" x14ac:dyDescent="0.25">
      <c r="O2" s="105" t="s">
        <v>164</v>
      </c>
      <c r="P2" s="105"/>
      <c r="Q2" s="105"/>
    </row>
    <row r="3" spans="1:30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06" t="s">
        <v>19</v>
      </c>
      <c r="P3" s="106"/>
      <c r="Q3" s="106"/>
    </row>
    <row r="4" spans="1:30" s="2" customFormat="1" ht="18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50" t="s">
        <v>172</v>
      </c>
      <c r="P4" s="150"/>
      <c r="Q4" s="150"/>
    </row>
    <row r="5" spans="1:30" s="2" customFormat="1" ht="25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30" s="2" customFormat="1" ht="20.45" customHeight="1" x14ac:dyDescent="0.2">
      <c r="A6" s="109" t="s">
        <v>161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5"/>
      <c r="S6" s="5"/>
      <c r="T6" s="5"/>
      <c r="U6" s="5"/>
      <c r="V6" s="5"/>
      <c r="W6" s="5"/>
      <c r="X6" s="5"/>
    </row>
    <row r="7" spans="1:30" s="2" customFormat="1" ht="21" customHeight="1" x14ac:dyDescent="0.2">
      <c r="A7" s="45"/>
      <c r="B7" s="45"/>
      <c r="C7" s="45"/>
      <c r="D7" s="45"/>
      <c r="E7" s="45"/>
      <c r="F7" s="45"/>
      <c r="G7" s="45"/>
      <c r="H7" s="109" t="s">
        <v>163</v>
      </c>
      <c r="I7" s="110"/>
      <c r="J7" s="110"/>
      <c r="K7" s="110"/>
      <c r="L7" s="110"/>
      <c r="M7" s="110"/>
      <c r="N7" s="45"/>
      <c r="O7" s="45"/>
      <c r="P7" s="45"/>
      <c r="Q7" s="45"/>
      <c r="R7" s="5"/>
      <c r="S7" s="5"/>
      <c r="T7" s="5"/>
      <c r="U7" s="5"/>
      <c r="V7" s="5"/>
      <c r="W7" s="5"/>
      <c r="X7" s="5"/>
    </row>
    <row r="8" spans="1:30" s="2" customFormat="1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6"/>
      <c r="P8" s="116"/>
      <c r="Q8" s="116"/>
    </row>
    <row r="9" spans="1:30" s="6" customFormat="1" ht="18.600000000000001" customHeight="1" x14ac:dyDescent="0.3">
      <c r="B9" s="108" t="s">
        <v>162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s="6" customFormat="1" ht="16.899999999999999" customHeight="1" x14ac:dyDescent="0.3">
      <c r="B10" s="103" t="s">
        <v>20</v>
      </c>
      <c r="C10" s="103"/>
      <c r="D10" s="103"/>
      <c r="E10" s="103"/>
      <c r="F10" s="103"/>
      <c r="G10" s="103"/>
      <c r="H10" s="102" t="s">
        <v>21</v>
      </c>
      <c r="I10" s="102"/>
      <c r="J10" s="102"/>
      <c r="K10" s="102"/>
      <c r="L10" s="102"/>
      <c r="M10" s="102"/>
      <c r="N10" s="102"/>
      <c r="O10" s="102"/>
      <c r="P10" s="102"/>
      <c r="Q10" s="102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s="6" customFormat="1" ht="16.899999999999999" customHeight="1" x14ac:dyDescent="0.3">
      <c r="B11" s="103" t="s">
        <v>14</v>
      </c>
      <c r="C11" s="103"/>
      <c r="D11" s="103"/>
      <c r="E11" s="103"/>
      <c r="F11" s="103"/>
      <c r="G11" s="103"/>
      <c r="H11" s="104" t="s">
        <v>22</v>
      </c>
      <c r="I11" s="104"/>
      <c r="J11" s="104"/>
      <c r="K11" s="104"/>
      <c r="L11" s="104"/>
      <c r="M11" s="104"/>
      <c r="N11" s="104"/>
      <c r="O11" s="104"/>
      <c r="P11" s="104"/>
      <c r="Q11" s="104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0" s="6" customFormat="1" ht="15" customHeight="1" x14ac:dyDescent="0.3">
      <c r="B12" s="147" t="s">
        <v>16</v>
      </c>
      <c r="C12" s="147"/>
      <c r="D12" s="148" t="s">
        <v>23</v>
      </c>
      <c r="E12" s="148"/>
      <c r="F12" s="8"/>
      <c r="G12" s="9"/>
      <c r="H12" s="9"/>
      <c r="I12" s="10"/>
      <c r="J12" s="47"/>
      <c r="K12" s="9"/>
      <c r="L12" s="12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3"/>
      <c r="X12" s="13"/>
      <c r="Y12" s="10"/>
      <c r="Z12" s="10"/>
      <c r="AA12" s="10"/>
      <c r="AB12" s="10"/>
      <c r="AC12" s="10"/>
      <c r="AD12" s="10"/>
    </row>
    <row r="13" spans="1:30" s="2" customFormat="1" ht="15" customHeight="1" thickBo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46"/>
      <c r="P13" s="46"/>
      <c r="Q13" s="46"/>
    </row>
    <row r="14" spans="1:30" s="2" customFormat="1" ht="12.75" customHeight="1" thickBot="1" x14ac:dyDescent="0.25">
      <c r="A14" s="117" t="s">
        <v>0</v>
      </c>
      <c r="B14" s="120" t="s">
        <v>1</v>
      </c>
      <c r="C14" s="121"/>
      <c r="D14" s="121"/>
      <c r="E14" s="121"/>
      <c r="F14" s="121"/>
      <c r="G14" s="121"/>
      <c r="H14" s="122"/>
      <c r="I14" s="123" t="s">
        <v>2</v>
      </c>
      <c r="J14" s="126" t="s">
        <v>3</v>
      </c>
      <c r="K14" s="127"/>
      <c r="L14" s="130" t="s">
        <v>165</v>
      </c>
      <c r="M14" s="133" t="s">
        <v>166</v>
      </c>
      <c r="N14" s="136" t="s">
        <v>167</v>
      </c>
      <c r="O14" s="139" t="s">
        <v>18</v>
      </c>
      <c r="P14" s="140"/>
      <c r="Q14" s="141"/>
    </row>
    <row r="15" spans="1:30" s="2" customFormat="1" ht="53.25" customHeight="1" x14ac:dyDescent="0.2">
      <c r="A15" s="118"/>
      <c r="B15" s="145" t="s">
        <v>4</v>
      </c>
      <c r="C15" s="146"/>
      <c r="D15" s="146"/>
      <c r="E15" s="146"/>
      <c r="F15" s="146"/>
      <c r="G15" s="114" t="s">
        <v>5</v>
      </c>
      <c r="H15" s="115"/>
      <c r="I15" s="124"/>
      <c r="J15" s="128"/>
      <c r="K15" s="129"/>
      <c r="L15" s="131"/>
      <c r="M15" s="134"/>
      <c r="N15" s="137"/>
      <c r="O15" s="142"/>
      <c r="P15" s="143"/>
      <c r="Q15" s="144"/>
    </row>
    <row r="16" spans="1:30" s="2" customFormat="1" ht="61.9" customHeight="1" thickBot="1" x14ac:dyDescent="0.25">
      <c r="A16" s="119"/>
      <c r="B16" s="19" t="s">
        <v>6</v>
      </c>
      <c r="C16" s="20" t="s">
        <v>7</v>
      </c>
      <c r="D16" s="20" t="s">
        <v>8</v>
      </c>
      <c r="E16" s="20" t="s">
        <v>9</v>
      </c>
      <c r="F16" s="20" t="s">
        <v>10</v>
      </c>
      <c r="G16" s="21" t="s">
        <v>15</v>
      </c>
      <c r="H16" s="49" t="s">
        <v>11</v>
      </c>
      <c r="I16" s="125"/>
      <c r="J16" s="25" t="s">
        <v>12</v>
      </c>
      <c r="K16" s="26" t="s">
        <v>13</v>
      </c>
      <c r="L16" s="132"/>
      <c r="M16" s="135"/>
      <c r="N16" s="138"/>
      <c r="O16" s="27" t="s">
        <v>168</v>
      </c>
      <c r="P16" s="23" t="s">
        <v>169</v>
      </c>
      <c r="Q16" s="24" t="s">
        <v>170</v>
      </c>
    </row>
    <row r="17" spans="1:17" s="4" customFormat="1" ht="15.75" thickBot="1" x14ac:dyDescent="0.3">
      <c r="A17" s="31">
        <v>1</v>
      </c>
      <c r="B17" s="28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30">
        <v>8</v>
      </c>
      <c r="I17" s="31">
        <v>9</v>
      </c>
      <c r="J17" s="28">
        <v>10</v>
      </c>
      <c r="K17" s="30">
        <v>11</v>
      </c>
      <c r="L17" s="28">
        <v>12</v>
      </c>
      <c r="M17" s="29">
        <v>13</v>
      </c>
      <c r="N17" s="30">
        <v>14</v>
      </c>
      <c r="O17" s="32">
        <v>15</v>
      </c>
      <c r="P17" s="33">
        <v>16</v>
      </c>
      <c r="Q17" s="30">
        <v>17</v>
      </c>
    </row>
    <row r="18" spans="1:17" ht="16.5" thickBot="1" x14ac:dyDescent="0.3">
      <c r="A18" s="48"/>
      <c r="B18" s="34"/>
      <c r="C18" s="35"/>
      <c r="D18" s="35"/>
      <c r="E18" s="35"/>
      <c r="F18" s="35"/>
      <c r="G18" s="35"/>
      <c r="H18" s="36"/>
      <c r="I18" s="41"/>
      <c r="J18" s="42"/>
      <c r="K18" s="43"/>
      <c r="L18" s="38"/>
      <c r="M18" s="39"/>
      <c r="N18" s="40"/>
      <c r="O18" s="38"/>
      <c r="P18" s="39"/>
      <c r="Q18" s="40"/>
    </row>
    <row r="19" spans="1:17" ht="15.75" x14ac:dyDescent="0.25">
      <c r="B19" s="37"/>
      <c r="C19" s="37"/>
      <c r="D19" s="37"/>
      <c r="E19" s="37"/>
      <c r="F19" s="37"/>
      <c r="G19" s="37"/>
      <c r="H19" s="37"/>
      <c r="I19" s="37"/>
      <c r="K19" s="18"/>
      <c r="L19" s="18"/>
      <c r="M19" s="18"/>
      <c r="N19" s="18"/>
      <c r="O19" s="18"/>
      <c r="P19" s="18"/>
      <c r="Q19" s="18"/>
    </row>
  </sheetData>
  <mergeCells count="24">
    <mergeCell ref="H7:M7"/>
    <mergeCell ref="P1:Q1"/>
    <mergeCell ref="O2:Q2"/>
    <mergeCell ref="O3:Q3"/>
    <mergeCell ref="O4:Q4"/>
    <mergeCell ref="A6:Q6"/>
    <mergeCell ref="O8:Q8"/>
    <mergeCell ref="B9:Q9"/>
    <mergeCell ref="B10:G10"/>
    <mergeCell ref="H10:Q10"/>
    <mergeCell ref="B11:G11"/>
    <mergeCell ref="H11:Q11"/>
    <mergeCell ref="B12:C12"/>
    <mergeCell ref="D12:E12"/>
    <mergeCell ref="A14:A16"/>
    <mergeCell ref="B14:H14"/>
    <mergeCell ref="I14:I16"/>
    <mergeCell ref="L14:L16"/>
    <mergeCell ref="M14:M16"/>
    <mergeCell ref="N14:N16"/>
    <mergeCell ref="O14:Q15"/>
    <mergeCell ref="B15:F15"/>
    <mergeCell ref="G15:H15"/>
    <mergeCell ref="J14:K1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Юлия Владимировна Жакова</cp:lastModifiedBy>
  <cp:lastPrinted>2018-11-12T08:34:50Z</cp:lastPrinted>
  <dcterms:created xsi:type="dcterms:W3CDTF">2017-09-22T07:03:09Z</dcterms:created>
  <dcterms:modified xsi:type="dcterms:W3CDTF">2018-11-12T08:42:16Z</dcterms:modified>
</cp:coreProperties>
</file>